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40 ОЭК 52\СМР\"/>
    </mc:Choice>
  </mc:AlternateContent>
  <xr:revisionPtr revIDLastSave="0" documentId="13_ncr:1_{2A313B8A-5F4A-4992-A843-512CB21D70A9}" xr6:coauthVersionLast="36" xr6:coauthVersionMax="36" xr10:uidLastSave="{00000000-0000-0000-0000-000000000000}"/>
  <bookViews>
    <workbookView xWindow="12195" yWindow="405" windowWidth="15930" windowHeight="9600" tabRatio="891" activeTab="13" xr2:uid="{00000000-000D-0000-FFFF-FFFF00000000}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91029"/>
</workbook>
</file>

<file path=xl/calcChain.xml><?xml version="1.0" encoding="utf-8"?>
<calcChain xmlns="http://schemas.openxmlformats.org/spreadsheetml/2006/main">
  <c r="L21" i="4" l="1"/>
  <c r="P21" i="4" s="1"/>
  <c r="A11" i="16" l="1"/>
  <c r="F15" i="11" l="1"/>
  <c r="J18" i="9" l="1"/>
  <c r="L20" i="4" l="1"/>
  <c r="P20" i="4" s="1"/>
  <c r="L22" i="4" l="1"/>
  <c r="P22" i="4" s="1"/>
  <c r="D22" i="15" l="1"/>
  <c r="G20" i="20"/>
  <c r="F14" i="11"/>
  <c r="F17" i="11" s="1"/>
  <c r="F18" i="11" s="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20" i="9" s="1"/>
  <c r="P21" i="3" l="1"/>
  <c r="A12" i="17" l="1"/>
  <c r="A11" i="20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5" i="9" l="1"/>
  <c r="D40" i="17"/>
  <c r="D41" i="17" s="1"/>
  <c r="D24" i="17"/>
  <c r="D22" i="9"/>
  <c r="G9" i="9"/>
  <c r="E8" i="9" l="1"/>
  <c r="G8" i="9" s="1"/>
  <c r="D25" i="17"/>
  <c r="D26" i="17" s="1"/>
  <c r="E19" i="9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<sst xmlns="http://schemas.openxmlformats.org/spreadsheetml/2006/main" count="1588" uniqueCount="450">
  <si>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</si>
  <si>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</si>
  <si>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</si>
  <si>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</si>
  <si>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</si>
  <si>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</si>
  <si>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</si>
  <si>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</si>
  <si>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</si>
  <si>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</si>
  <si>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</si>
  <si>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</si>
  <si>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</si>
  <si>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</si>
  <si>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</si>
  <si>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</si>
  <si>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</si>
  <si>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</si>
  <si>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</si>
  <si>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</si>
  <si>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</si>
  <si>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</si>
  <si>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</si>
  <si>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</si>
  <si>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</si>
  <si>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</si>
  <si>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</si>
  <si>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</si>
  <si>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</si>
  <si>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</si>
  <si>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</si>
  <si>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</si>
  <si>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</si>
  <si>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</si>
  <si>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</si>
  <si>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</si>
  <si>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</si>
  <si>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</si>
  <si>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</si>
  <si>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</si>
  <si>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</si>
  <si>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</si>
  <si>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</si>
  <si>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</si>
  <si>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</si>
  <si>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</si>
  <si>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</si>
  <si>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</si>
  <si>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</si>
  <si>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</si>
  <si>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</si>
  <si>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</si>
  <si>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</si>
  <si>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</si>
  <si>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</si>
  <si>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</si>
  <si>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</si>
  <si>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</si>
  <si>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</si>
  <si>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</si>
  <si>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</si>
  <si>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</si>
  <si>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</si>
  <si>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</si>
  <si>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</si>
  <si>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</si>
  <si>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</si>
  <si>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</si>
  <si>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</si>
  <si>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</si>
  <si>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</si>
  <si>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</si>
  <si>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</si>
  <si>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</si>
  <si>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</si>
  <si>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</si>
  <si>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</si>
  <si>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</si>
  <si>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</si>
  <si>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</si>
  <si>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</si>
  <si>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</si>
  <si>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</si>
  <si>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</si>
  <si>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</si>
  <si>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</si>
  <si>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</si>
  <si>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</si>
  <si>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</si>
  <si>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</si>
  <si>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</si>
  <si>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</si>
  <si>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</si>
  <si>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</si>
  <si>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</si>
  <si>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</si>
  <si>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</si>
  <si>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</si>
  <si>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</si>
  <si>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</si>
  <si>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</si>
  <si>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</si>
  <si>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</si>
  <si>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</si>
  <si>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</si>
  <si>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</si>
  <si>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</si>
  <si>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</si>
  <si>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</si>
  <si>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</si>
  <si>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</si>
  <si>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</si>
  <si>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</si>
  <si>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</si>
  <si>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</si>
  <si>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</si>
  <si>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</si>
  <si>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</si>
  <si>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</si>
  <si>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</si>
  <si>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</si>
  <si>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</si>
  <si>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</si>
  <si>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</si>
  <si>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</si>
  <si>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</si>
  <si>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</si>
  <si>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</si>
  <si>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</si>
  <si>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</si>
  <si>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</si>
  <si>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</si>
  <si>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</si>
  <si>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</si>
  <si>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</si>
  <si>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</si>
  <si>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</si>
  <si>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</si>
  <si>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</si>
  <si>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</si>
  <si>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</si>
  <si>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</si>
  <si>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</si>
  <si>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</si>
  <si>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</si>
  <si>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</si>
  <si>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</si>
  <si>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</si>
  <si>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</si>
  <si>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</si>
  <si>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</si>
  <si>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</si>
  <si>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</si>
  <si>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</si>
  <si>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</si>
  <si>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</si>
  <si>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</si>
  <si>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</si>
  <si>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</si>
  <si>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</si>
  <si>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</si>
  <si>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</si>
  <si>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</si>
  <si>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</si>
  <si>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</si>
  <si>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</si>
  <si>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</si>
  <si>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</si>
  <si>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</si>
  <si>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</si>
  <si>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</si>
  <si>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</si>
  <si>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</si>
  <si>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</si>
  <si>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</si>
  <si>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</si>
  <si>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</si>
  <si>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</si>
  <si>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</si>
  <si>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</si>
  <si>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</si>
  <si>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</si>
  <si>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</si>
  <si>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</si>
  <si>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</si>
  <si>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</si>
  <si>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</si>
  <si>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</si>
  <si>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</si>
  <si>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</si>
  <si>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</si>
  <si>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</si>
  <si>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</si>
  <si>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</si>
  <si>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</si>
  <si>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</si>
  <si>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</si>
  <si>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</si>
  <si>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</si>
  <si>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</si>
  <si>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</si>
  <si>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</si>
  <si>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</si>
  <si>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</si>
  <si>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</si>
  <si>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</si>
  <si>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</si>
  <si>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</si>
  <si>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</si>
  <si>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</si>
  <si>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</si>
  <si>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</si>
  <si>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</si>
  <si>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</si>
  <si>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</si>
  <si>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</si>
  <si>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</si>
  <si>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</si>
  <si>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</si>
  <si>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</si>
  <si>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</si>
  <si>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</si>
  <si>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</si>
  <si>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</si>
  <si>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</si>
  <si>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</si>
  <si>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</si>
  <si>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</si>
  <si>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</si>
  <si>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</si>
  <si>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</si>
  <si>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</si>
  <si>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</si>
  <si>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</si>
  <si>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</si>
  <si>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</si>
  <si>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</si>
  <si>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</si>
  <si>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</si>
  <si>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</si>
  <si>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</si>
  <si>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</si>
  <si>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</si>
  <si>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</si>
  <si>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</si>
  <si>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</si>
  <si>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</si>
  <si>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</si>
  <si>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</si>
  <si>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</si>
  <si>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</si>
  <si>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</si>
  <si>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</si>
  <si>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</si>
  <si>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</si>
  <si>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</si>
  <si>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</si>
  <si>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</si>
  <si>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</si>
  <si>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</si>
  <si>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</si>
  <si>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</si>
  <si>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</si>
  <si>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</si>
  <si>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</si>
  <si>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</si>
  <si>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</si>
  <si>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</si>
  <si>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</si>
  <si>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</si>
  <si>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</si>
  <si>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</si>
  <si>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</si>
  <si>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</si>
  <si>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</si>
  <si>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</si>
  <si>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</si>
  <si>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</si>
  <si>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</si>
  <si>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</si>
  <si>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</si>
  <si>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</si>
  <si>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</si>
  <si>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</si>
  <si>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</si>
  <si>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</si>
  <si>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</si>
  <si>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</si>
  <si>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</si>
  <si>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</si>
  <si>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</si>
  <si>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</si>
  <si>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</si>
  <si>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</si>
  <si>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</si>
  <si>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</si>
  <si>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</si>
  <si>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</si>
  <si>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</si>
  <si>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</si>
  <si>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</si>
  <si>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</si>
  <si>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</si>
  <si>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</si>
  <si>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</si>
  <si>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</si>
  <si>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</si>
  <si>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</si>
  <si>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</si>
  <si>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</si>
  <si>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</si>
  <si>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</si>
  <si>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</si>
  <si>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</si>
  <si>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</si>
  <si>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</si>
  <si>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</si>
  <si>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</si>
  <si>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</si>
  <si>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</si>
  <si>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</si>
  <si>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</si>
  <si>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</si>
  <si>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</si>
  <si>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</si>
  <si>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</si>
  <si>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</si>
  <si>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</si>
  <si>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</si>
  <si>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</si>
  <si>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</si>
  <si>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</si>
  <si>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</si>
  <si>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</si>
  <si>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</si>
  <si>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</si>
  <si>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</si>
  <si>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</si>
  <si>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</si>
  <si>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</si>
  <si>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</si>
  <si>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</si>
  <si>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</si>
  <si>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</si>
  <si>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</si>
  <si>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</si>
  <si>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</si>
  <si>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</si>
  <si>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</si>
  <si>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</si>
  <si>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</si>
  <si>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</si>
  <si>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</si>
  <si>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</si>
  <si>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</si>
  <si>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</si>
  <si>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</si>
  <si>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</si>
  <si>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</si>
  <si>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</si>
  <si>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</si>
  <si>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</si>
  <si>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</si>
  <si>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</si>
  <si>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</si>
  <si>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</si>
  <si>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</si>
  <si>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</si>
  <si>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</si>
  <si>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</si>
  <si>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</si>
  <si>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</si>
  <si>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</si>
  <si>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</si>
  <si>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</si>
  <si>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</si>
  <si>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</si>
  <si>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</si>
  <si>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</si>
  <si>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</si>
  <si>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</si>
  <si>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</si>
  <si>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</si>
  <si>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</si>
  <si>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</si>
  <si>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</si>
  <si>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</si>
  <si>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</si>
  <si>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</si>
  <si>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</si>
  <si>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</si>
  <si>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</si>
  <si>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</si>
  <si>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</si>
  <si>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</si>
  <si>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</si>
  <si>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</si>
  <si>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</si>
  <si>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</si>
  <si>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</si>
  <si>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</si>
  <si>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</si>
  <si>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</si>
  <si>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</si>
  <si>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</si>
  <si>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</si>
  <si>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</si>
  <si>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</si>
  <si>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</si>
  <si>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</si>
  <si>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</si>
  <si>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</si>
  <si>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</si>
  <si>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</si>
  <si>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</si>
  <si>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</si>
  <si>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</si>
  <si>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</si>
  <si>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</si>
  <si>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</si>
  <si>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</si>
  <si>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</si>
  <si>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</si>
  <si>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</si>
  <si>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</si>
  <si>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</si>
  <si>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</si>
  <si>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</si>
  <si>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</si>
  <si>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</si>
  <si>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</si>
  <si>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</si>
  <si>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</si>
  <si>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Расчет СМР (в базовых ценах) ВЛ-6кВ</t>
  </si>
  <si>
    <t>7530х1х0,7х1</t>
  </si>
  <si>
    <t>Строительство ВЛ-6кВ проводом СИП3-50 протяженностью 0,010км.</t>
  </si>
  <si>
    <t xml:space="preserve">Секционирующие пункты 6-20 кВ: с выключателем (ПКУЭ-6 кВ), 1(1 пункт) 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</si>
  <si>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</si>
  <si>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</si>
  <si>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</si>
  <si>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</si>
  <si>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t>Л4-02 - 1</t>
  </si>
  <si>
    <t>Генеральный директор АО "Энергосервис Волги"</t>
  </si>
  <si>
    <t>В. А. Решетников</t>
  </si>
  <si>
    <t>Проверил: Главный инженер АО "Энергосервис Волги"</t>
  </si>
  <si>
    <t>В. Б. Минаев</t>
  </si>
  <si>
    <t>Составил: Ведущий специалист АО "Энергосервис Волги"</t>
  </si>
  <si>
    <t>Л. Г. Лейба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</si>
  <si>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«Установка ПКУ на ВЛ 6 кВ ф. 605 ПС 110 кВ Мост в с. Усть-Курдюм Саратовского района (договор ТП №2391-000052 АО «ОЭК»)» «под ключ»</t>
    </r>
  </si>
  <si>
    <t>Саратовская область, Саратовский район, с. Усть-Курдюм, СНТ "Радуга"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</si>
</sst>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#\ ##0.00"/>
    <numFmt numFmtId="165" formatCode="0.00000"/>
    <numFmt numFmtId="166" formatCode="0.000"/>
    <numFmt numFmtId="167" formatCode="0.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_-* #,##0.000000_р_._-;\-* #,##0.000000_р_._-;_-* &quot;-&quot;??_р_._-;_-@_-"/>
    <numFmt numFmtId="172" formatCode="#,##0.0"/>
    <numFmt numFmtId="173" formatCode="_-* #,##0.00000000_р_._-;\-* #,##0.00000000_р_._-;_-* &quot;-&quot;??_р_._-;_-@_-"/>
    <numFmt numFmtId="174" formatCode="_-* #,##0\ _₽_-;\-* #,##0\ _₽_-;_-* &quot;-&quot;??\ _₽_-;_-@_-"/>
    <numFmt numFmtId="175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43" fontId="6" fillId="0" borderId="0" applyFont="0" applyFill="0" applyBorder="0" applyAlignment="0" applyProtection="0"/>
    <xf numFmtId="0" fontId="15" fillId="0" borderId="0"/>
    <xf numFmtId="168" fontId="19" fillId="0" borderId="0" applyFont="0" applyFill="0" applyBorder="0" applyAlignment="0" applyProtection="0"/>
    <xf numFmtId="0" fontId="20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19" fillId="0" borderId="0"/>
    <xf numFmtId="168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69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77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6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6" fontId="14" fillId="0" borderId="2" xfId="15" applyNumberFormat="1" applyFont="1" applyFill="1" applyBorder="1"/>
    <xf numFmtId="166" fontId="14" fillId="0" borderId="2" xfId="15" applyNumberFormat="1" applyFont="1" applyFill="1" applyBorder="1" applyAlignment="1">
      <alignment wrapText="1"/>
    </xf>
    <xf numFmtId="166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65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69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69" fontId="23" fillId="0" borderId="0" xfId="22" applyFont="1" applyFill="1" applyAlignment="1">
      <alignment horizontal="right" vertical="top"/>
    </xf>
    <xf numFmtId="169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69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69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69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1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69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7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5" fontId="9" fillId="0" borderId="0" xfId="0" applyNumberFormat="1" applyFont="1"/>
    <xf numFmtId="164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7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69" fontId="12" fillId="3" borderId="16" xfId="22" applyFont="1" applyFill="1" applyBorder="1" applyAlignment="1">
      <alignment horizontal="left" vertical="center"/>
    </xf>
    <xf numFmtId="43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0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2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5" fontId="23" fillId="0" borderId="2" xfId="15" applyNumberFormat="1" applyFont="1" applyFill="1" applyBorder="1" applyAlignment="1">
      <alignment wrapText="1"/>
    </xf>
    <xf numFmtId="175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5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7" fontId="38" fillId="0" borderId="0" xfId="0" applyNumberFormat="1" applyFont="1"/>
    <xf numFmtId="43" fontId="27" fillId="0" borderId="28" xfId="5" applyFont="1" applyFill="1" applyBorder="1" applyAlignment="1"/>
    <xf numFmtId="43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43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43" fontId="24" fillId="0" borderId="5" xfId="5" applyFont="1" applyBorder="1" applyAlignment="1">
      <alignment horizontal="right" vertical="top" wrapText="1"/>
    </xf>
    <xf numFmtId="43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43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43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43" fontId="12" fillId="0" borderId="2" xfId="5" applyFont="1" applyBorder="1" applyAlignment="1">
      <alignment horizontal="right" vertical="top" wrapText="1"/>
    </xf>
    <xf numFmtId="174" fontId="12" fillId="0" borderId="8" xfId="5" applyNumberFormat="1" applyFont="1" applyFill="1" applyBorder="1" applyAlignment="1">
      <alignment horizontal="right" vertical="center"/>
    </xf>
    <xf numFmtId="166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8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43" fontId="12" fillId="0" borderId="30" xfId="5" applyFont="1" applyFill="1" applyBorder="1" applyAlignment="1"/>
    <xf numFmtId="167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43" fontId="12" fillId="0" borderId="37" xfId="5" applyFont="1" applyFill="1" applyBorder="1" applyAlignment="1"/>
    <xf numFmtId="169" fontId="12" fillId="0" borderId="21" xfId="9" applyFont="1" applyFill="1" applyBorder="1" applyAlignment="1">
      <alignment vertical="center"/>
    </xf>
    <xf numFmtId="43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43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3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0" fontId="12" fillId="0" borderId="41" xfId="6" applyNumberFormat="1" applyFont="1" applyFill="1" applyBorder="1" applyAlignment="1">
      <alignment horizontal="center" vertical="center"/>
    </xf>
    <xf numFmtId="43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3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6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43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0" fontId="24" fillId="0" borderId="0" xfId="21" applyFont="1" applyAlignment="1">
      <alignment horizontal="center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69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8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43" fontId="12" fillId="0" borderId="37" xfId="5" applyFont="1" applyFill="1" applyBorder="1" applyAlignment="1"/>
    <xf numFmtId="43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69" fontId="12" fillId="0" borderId="2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169" fontId="27" fillId="0" borderId="28" xfId="9" applyFont="1" applyFill="1" applyBorder="1" applyAlignment="1">
      <alignment horizontal="center" vertical="center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0" fontId="23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43" fontId="23" fillId="0" borderId="37" xfId="15" applyNumberFormat="1" applyFont="1" applyFill="1" applyBorder="1" applyAlignment="1">
      <alignment horizontal="right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</cellXfs>
  <cellStyles count="31">
    <cellStyle name="Normal" xfId="1" xr:uid="{00000000-0005-0000-0000-000000000000}"/>
    <cellStyle name="Денежный 2" xfId="13" xr:uid="{00000000-0005-0000-0000-000001000000}"/>
    <cellStyle name="Денежный 2 2" xfId="7" xr:uid="{00000000-0005-0000-0000-000002000000}"/>
    <cellStyle name="Итоги" xfId="14" xr:uid="{00000000-0005-0000-0000-000003000000}"/>
    <cellStyle name="Обычный" xfId="0" builtinId="0"/>
    <cellStyle name="Обычный 10" xfId="15" xr:uid="{00000000-0005-0000-0000-000005000000}"/>
    <cellStyle name="Обычный 10 2" xfId="16" xr:uid="{00000000-0005-0000-0000-000006000000}"/>
    <cellStyle name="Обычный 17 2 2" xfId="11" xr:uid="{00000000-0005-0000-0000-000007000000}"/>
    <cellStyle name="Обычный 19 2" xfId="17" xr:uid="{00000000-0005-0000-0000-000008000000}"/>
    <cellStyle name="Обычный 2" xfId="2" xr:uid="{00000000-0005-0000-0000-000009000000}"/>
    <cellStyle name="Обычный 2 11" xfId="26" xr:uid="{00000000-0005-0000-0000-00000A000000}"/>
    <cellStyle name="Обычный 2 2" xfId="12" xr:uid="{00000000-0005-0000-0000-00000B000000}"/>
    <cellStyle name="Обычный 2 2 2" xfId="8" xr:uid="{00000000-0005-0000-0000-00000C000000}"/>
    <cellStyle name="Обычный 2 2 2 4" xfId="24" xr:uid="{00000000-0005-0000-0000-00000D000000}"/>
    <cellStyle name="Обычный 2 2 4" xfId="18" xr:uid="{00000000-0005-0000-0000-00000E000000}"/>
    <cellStyle name="Обычный 2 9 2" xfId="19" xr:uid="{00000000-0005-0000-0000-00000F000000}"/>
    <cellStyle name="Обычный 3" xfId="20" xr:uid="{00000000-0005-0000-0000-000010000000}"/>
    <cellStyle name="Обычный 4" xfId="30" xr:uid="{00000000-0005-0000-0000-000011000000}"/>
    <cellStyle name="Обычный 49 4 2" xfId="25" xr:uid="{00000000-0005-0000-0000-000012000000}"/>
    <cellStyle name="Обычный 5" xfId="29" xr:uid="{00000000-0005-0000-0000-000013000000}"/>
    <cellStyle name="Обычный 57 3" xfId="23" xr:uid="{00000000-0005-0000-0000-000014000000}"/>
    <cellStyle name="Обычный 6" xfId="3" xr:uid="{00000000-0005-0000-0000-000015000000}"/>
    <cellStyle name="Обычный_ПИР - ВЛ 0,4 к Жив. ферме сЛебяжка2 - на проверку" xfId="6" xr:uid="{00000000-0005-0000-0000-000016000000}"/>
    <cellStyle name="Обычный_Реконструкция ВЛ 6 кВ ф-12 Воскресенская БПС Самарской области изм " xfId="4" xr:uid="{00000000-0005-0000-0000-000017000000}"/>
    <cellStyle name="ПИР" xfId="27" xr:uid="{00000000-0005-0000-0000-000018000000}"/>
    <cellStyle name="Титул" xfId="21" xr:uid="{00000000-0005-0000-0000-000019000000}"/>
    <cellStyle name="Финансовый" xfId="5" builtinId="3"/>
    <cellStyle name="Финансовый 2" xfId="22" xr:uid="{00000000-0005-0000-0000-00001B000000}"/>
    <cellStyle name="Финансовый 2 3" xfId="9" xr:uid="{00000000-0005-0000-0000-00001C000000}"/>
    <cellStyle name="Финансовый 4" xfId="10" xr:uid="{00000000-0005-0000-0000-00001D000000}"/>
    <cellStyle name="Хвост" xfId="28" xr:uid="{00000000-0005-0000-0000-00001E000000}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6"/>
  <sheetViews>
    <sheetView zoomScaleNormal="100" zoomScaleSheetLayoutView="100" workbookViewId="0">
      <selection activeCell="A5" sqref="A5:G5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8" t="s">
        <v>316</v>
      </c>
      <c r="D1" s="548"/>
      <c r="E1" s="548"/>
      <c r="F1" s="548"/>
      <c r="G1" s="548"/>
    </row>
    <row r="2" spans="1:11" x14ac:dyDescent="0.2">
      <c r="A2" s="549" t="s">
        <v>373</v>
      </c>
      <c r="B2" s="549"/>
      <c r="C2" s="549"/>
      <c r="D2" s="549"/>
      <c r="E2" s="549"/>
      <c r="F2" s="549"/>
      <c r="G2" s="549"/>
      <c r="H2" s="13"/>
    </row>
    <row r="4" spans="1:11" ht="27" customHeight="1" x14ac:dyDescent="0.2">
      <c r="A4" s="550" t="s">
        <v>396</v>
      </c>
      <c r="B4" s="550"/>
      <c r="C4" s="550"/>
      <c r="D4" s="550"/>
      <c r="E4" s="550"/>
      <c r="F4" s="550"/>
      <c r="G4" s="550"/>
      <c r="H4" s="14"/>
    </row>
    <row r="5" spans="1:11" ht="32.25" customHeight="1" x14ac:dyDescent="0.2">
      <c r="A5" s="551" t="s">
        <v>448</v>
      </c>
      <c r="B5" s="552"/>
      <c r="C5" s="552"/>
      <c r="D5" s="552"/>
      <c r="E5" s="552"/>
      <c r="F5" s="552"/>
      <c r="G5" s="552"/>
      <c r="H5" s="15"/>
    </row>
    <row r="6" spans="1:11" x14ac:dyDescent="0.2">
      <c r="H6" s="326"/>
      <c r="I6" s="326"/>
      <c r="J6" s="326"/>
    </row>
    <row r="7" spans="1:11" ht="51" x14ac:dyDescent="0.2">
      <c r="A7" s="16" t="s">
        <v>8</v>
      </c>
      <c r="B7" s="17" t="s">
        <v>357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26"/>
      <c r="I7" s="326"/>
      <c r="J7" s="326"/>
    </row>
    <row r="8" spans="1:11" ht="14.25" customHeight="1" x14ac:dyDescent="0.2">
      <c r="A8" s="16">
        <v>1</v>
      </c>
      <c r="B8" s="40" t="s">
        <v>312</v>
      </c>
      <c r="C8" s="18" t="s">
        <v>87</v>
      </c>
      <c r="D8" s="19"/>
      <c r="E8" s="19">
        <f>'№1 Расчет ПИР'!D24/1000</f>
        <v>8.6865209654698958</v>
      </c>
      <c r="F8" s="19"/>
      <c r="G8" s="19">
        <f>F8+E8+D8</f>
        <v>8.6865209654698958</v>
      </c>
      <c r="H8" s="326"/>
      <c r="I8" s="326"/>
      <c r="J8" s="326"/>
    </row>
    <row r="9" spans="1:11" x14ac:dyDescent="0.2">
      <c r="A9" s="16">
        <v>2</v>
      </c>
      <c r="B9" s="40" t="s">
        <v>377</v>
      </c>
      <c r="C9" s="18" t="s">
        <v>433</v>
      </c>
      <c r="D9" s="19">
        <f>('№2.1 Расчет СМР ВЛ-6_10кВ'!P24)*0.951855*I9</f>
        <v>344.11319181749997</v>
      </c>
      <c r="E9" s="19"/>
      <c r="F9" s="19"/>
      <c r="G9" s="19">
        <f t="shared" ref="G9:G11" si="0">F9+E9+D9</f>
        <v>344.11319181749997</v>
      </c>
      <c r="H9" s="326"/>
      <c r="I9" s="327">
        <v>1</v>
      </c>
      <c r="J9" s="326"/>
    </row>
    <row r="10" spans="1:11" hidden="1" x14ac:dyDescent="0.2">
      <c r="A10" s="16">
        <v>3</v>
      </c>
      <c r="B10" s="40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26"/>
      <c r="I10" s="327">
        <v>1</v>
      </c>
      <c r="J10" s="326"/>
    </row>
    <row r="11" spans="1:11" hidden="1" x14ac:dyDescent="0.2">
      <c r="A11" s="16">
        <v>4</v>
      </c>
      <c r="B11" s="40" t="s">
        <v>354</v>
      </c>
      <c r="C11" s="18" t="s">
        <v>90</v>
      </c>
      <c r="D11" s="19"/>
      <c r="E11" s="19"/>
      <c r="F11" s="19"/>
      <c r="G11" s="19">
        <f t="shared" si="0"/>
        <v>0</v>
      </c>
      <c r="H11" s="326"/>
      <c r="I11" s="327">
        <v>1</v>
      </c>
      <c r="J11" s="326"/>
    </row>
    <row r="12" spans="1:11" x14ac:dyDescent="0.2">
      <c r="A12" s="16">
        <v>3</v>
      </c>
      <c r="B12" s="40" t="s">
        <v>313</v>
      </c>
      <c r="C12" s="18" t="s">
        <v>314</v>
      </c>
      <c r="D12" s="19"/>
      <c r="E12" s="19"/>
      <c r="F12" s="19"/>
      <c r="G12" s="19"/>
      <c r="H12" s="326"/>
      <c r="I12" s="327"/>
      <c r="J12" s="326"/>
    </row>
    <row r="13" spans="1:11" ht="30" customHeight="1" x14ac:dyDescent="0.2">
      <c r="A13" s="16">
        <v>4</v>
      </c>
      <c r="B13" s="39"/>
      <c r="C13" s="18" t="s">
        <v>91</v>
      </c>
      <c r="D13" s="19"/>
      <c r="E13" s="19" t="s">
        <v>427</v>
      </c>
      <c r="F13" s="19"/>
      <c r="G13" s="19"/>
      <c r="H13" s="326"/>
      <c r="I13" s="326"/>
      <c r="J13" s="326"/>
    </row>
    <row r="14" spans="1:11" x14ac:dyDescent="0.2">
      <c r="A14" s="16">
        <v>5</v>
      </c>
      <c r="B14" s="39"/>
      <c r="C14" s="18" t="s">
        <v>92</v>
      </c>
      <c r="D14" s="19"/>
      <c r="E14" s="19"/>
      <c r="F14" s="19"/>
      <c r="G14" s="19"/>
      <c r="H14" s="326"/>
      <c r="I14" s="326"/>
      <c r="J14" s="326"/>
    </row>
    <row r="15" spans="1:11" x14ac:dyDescent="0.2">
      <c r="A15" s="16">
        <v>6</v>
      </c>
      <c r="B15" s="39"/>
      <c r="C15" s="18" t="s">
        <v>93</v>
      </c>
      <c r="D15" s="19"/>
      <c r="E15" s="19">
        <f>'№1 Расчет ПИР'!D39/1000</f>
        <v>47.707810414040381</v>
      </c>
      <c r="F15" s="19"/>
      <c r="G15" s="19">
        <f>E15+D15</f>
        <v>47.707810414040381</v>
      </c>
      <c r="H15" s="326"/>
      <c r="I15" s="326"/>
      <c r="J15" s="326"/>
      <c r="K15" s="11" t="s">
        <v>108</v>
      </c>
    </row>
    <row r="16" spans="1:11" x14ac:dyDescent="0.2">
      <c r="A16" s="16">
        <v>7</v>
      </c>
      <c r="B16" s="39"/>
      <c r="C16" s="18" t="s">
        <v>76</v>
      </c>
      <c r="D16" s="19"/>
      <c r="E16" s="321">
        <v>1</v>
      </c>
      <c r="F16" s="19"/>
      <c r="G16" s="19"/>
      <c r="H16" s="322"/>
      <c r="I16" s="322"/>
    </row>
    <row r="17" spans="1:10" ht="25.5" x14ac:dyDescent="0.2">
      <c r="A17" s="16">
        <v>8</v>
      </c>
      <c r="B17" s="39"/>
      <c r="C17" s="18" t="s">
        <v>94</v>
      </c>
      <c r="D17" s="19" t="s">
        <v>425</v>
      </c>
      <c r="E17" s="19"/>
      <c r="F17" s="19"/>
      <c r="G17" s="19"/>
      <c r="H17" s="322"/>
      <c r="I17" s="322"/>
      <c r="J17" s="317">
        <v>45056</v>
      </c>
    </row>
    <row r="18" spans="1:10" ht="25.5" x14ac:dyDescent="0.2">
      <c r="A18" s="16">
        <v>9</v>
      </c>
      <c r="B18" s="39"/>
      <c r="C18" s="18" t="s">
        <v>95</v>
      </c>
      <c r="D18" s="19"/>
      <c r="E18" s="19"/>
      <c r="F18" s="19"/>
      <c r="G18" s="19"/>
      <c r="H18" s="322"/>
      <c r="I18" s="322"/>
      <c r="J18" s="11">
        <f>J19-J17</f>
        <v>281</v>
      </c>
    </row>
    <row r="19" spans="1:10" x14ac:dyDescent="0.2">
      <c r="A19" s="16">
        <v>10</v>
      </c>
      <c r="B19" s="39"/>
      <c r="C19" s="18" t="s">
        <v>413</v>
      </c>
      <c r="D19" s="19"/>
      <c r="E19" s="19">
        <f>ROUND((E15*E16),5)</f>
        <v>47.707810000000002</v>
      </c>
      <c r="F19" s="19"/>
      <c r="G19" s="19">
        <f>E19+D19</f>
        <v>47.707810000000002</v>
      </c>
      <c r="H19" s="322"/>
      <c r="I19" s="322"/>
      <c r="J19" s="317">
        <v>45337</v>
      </c>
    </row>
    <row r="20" spans="1:10" x14ac:dyDescent="0.2">
      <c r="A20" s="16">
        <v>11</v>
      </c>
      <c r="B20" s="39"/>
      <c r="C20" s="18" t="s">
        <v>397</v>
      </c>
      <c r="D20" s="19">
        <f>ROUND(((D11+D10+D9)*1.053*1.068*1.056*1.049*1.139*1.0295),5)</f>
        <v>502.67863999999997</v>
      </c>
      <c r="E20" s="19"/>
      <c r="F20" s="19"/>
      <c r="G20" s="19">
        <f>E20+D20</f>
        <v>502.67863999999997</v>
      </c>
      <c r="H20" s="322"/>
      <c r="I20" s="322"/>
    </row>
    <row r="21" spans="1:10" x14ac:dyDescent="0.2">
      <c r="A21" s="16">
        <v>12</v>
      </c>
      <c r="B21" s="39"/>
      <c r="C21" s="18" t="s">
        <v>398</v>
      </c>
      <c r="D21" s="19"/>
      <c r="E21" s="19"/>
      <c r="F21" s="19"/>
      <c r="G21" s="19"/>
      <c r="H21" s="322"/>
      <c r="I21" s="322"/>
    </row>
    <row r="22" spans="1:10" x14ac:dyDescent="0.2">
      <c r="A22" s="16">
        <v>13</v>
      </c>
      <c r="B22" s="20"/>
      <c r="C22" s="21" t="s">
        <v>399</v>
      </c>
      <c r="D22" s="22">
        <f>D20</f>
        <v>502.67863999999997</v>
      </c>
      <c r="E22" s="22">
        <f>E19</f>
        <v>47.707810000000002</v>
      </c>
      <c r="F22" s="22"/>
      <c r="G22" s="22">
        <f>ROUND((E22+D22),5)</f>
        <v>550.38644999999997</v>
      </c>
      <c r="H22" s="323">
        <f>E22/D22</f>
        <v>9.4907175685841769E-2</v>
      </c>
      <c r="I22" s="323"/>
    </row>
    <row r="23" spans="1:10" x14ac:dyDescent="0.2">
      <c r="A23" s="16">
        <v>14</v>
      </c>
      <c r="B23" s="20"/>
      <c r="C23" s="24" t="s">
        <v>77</v>
      </c>
      <c r="D23" s="23">
        <f>ROUND((0.2*D22),5)</f>
        <v>100.53573</v>
      </c>
      <c r="E23" s="23">
        <f>ROUND((0.2*E22),5)</f>
        <v>9.5415600000000005</v>
      </c>
      <c r="F23" s="23"/>
      <c r="G23" s="22">
        <f t="shared" ref="G23:G24" si="1">ROUND((E23+D23),5)</f>
        <v>110.07729</v>
      </c>
      <c r="H23" s="322"/>
      <c r="I23" s="323"/>
    </row>
    <row r="24" spans="1:10" x14ac:dyDescent="0.2">
      <c r="A24" s="16">
        <v>15</v>
      </c>
      <c r="B24" s="20"/>
      <c r="C24" s="21" t="s">
        <v>400</v>
      </c>
      <c r="D24" s="22">
        <f>D23+D22</f>
        <v>603.21436999999992</v>
      </c>
      <c r="E24" s="22">
        <f>ROUND((E23+E22),5)</f>
        <v>57.249369999999999</v>
      </c>
      <c r="F24" s="22"/>
      <c r="G24" s="22">
        <f t="shared" si="1"/>
        <v>660.46374000000003</v>
      </c>
      <c r="H24" s="342">
        <v>546.38644999999997</v>
      </c>
      <c r="I24" s="323">
        <f>H24-G24</f>
        <v>-114.07729000000006</v>
      </c>
      <c r="J24" s="263"/>
    </row>
    <row r="25" spans="1:10" x14ac:dyDescent="0.2">
      <c r="H25" s="322"/>
      <c r="I25" s="322"/>
    </row>
    <row r="26" spans="1:10" s="25" customFormat="1" x14ac:dyDescent="0.2">
      <c r="A26" s="25" t="s">
        <v>442</v>
      </c>
      <c r="B26" s="26"/>
      <c r="D26" s="27"/>
      <c r="E26" s="25" t="s">
        <v>443</v>
      </c>
      <c r="F26" s="25" t="s">
        <v>108</v>
      </c>
      <c r="G26" s="28"/>
      <c r="H26" s="324"/>
      <c r="I26" s="325"/>
    </row>
    <row r="27" spans="1:10" s="25" customFormat="1" x14ac:dyDescent="0.2">
      <c r="B27" s="26"/>
      <c r="G27" s="28"/>
      <c r="H27" s="324"/>
      <c r="I27" s="325"/>
    </row>
    <row r="28" spans="1:10" s="25" customFormat="1" x14ac:dyDescent="0.2">
      <c r="A28" s="547" t="s">
        <v>444</v>
      </c>
      <c r="B28" s="547"/>
      <c r="C28" s="547"/>
      <c r="D28" s="27"/>
      <c r="E28" s="25" t="s">
        <v>445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47" t="s">
        <v>446</v>
      </c>
      <c r="B30" s="547"/>
      <c r="C30" s="547"/>
      <c r="D30" s="27"/>
      <c r="E30" s="25" t="s">
        <v>447</v>
      </c>
      <c r="G30" s="28"/>
      <c r="H30" s="28"/>
    </row>
    <row r="31" spans="1:10" s="25" customFormat="1" x14ac:dyDescent="0.2">
      <c r="B31" s="26"/>
      <c r="G31" s="28"/>
      <c r="H31" s="28"/>
    </row>
    <row r="32" spans="1:10" x14ac:dyDescent="0.2">
      <c r="G32" s="29"/>
      <c r="H32" s="29"/>
    </row>
    <row r="35" spans="4:5" x14ac:dyDescent="0.2">
      <c r="D35" s="317"/>
      <c r="E35" s="317"/>
    </row>
    <row r="36" spans="4:5" x14ac:dyDescent="0.2">
      <c r="E36" s="317"/>
    </row>
  </sheetData>
  <mergeCells count="6">
    <mergeCell ref="A30:C30"/>
    <mergeCell ref="C1:G1"/>
    <mergeCell ref="A2:G2"/>
    <mergeCell ref="A4:G4"/>
    <mergeCell ref="A5:G5"/>
    <mergeCell ref="A28:C28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24"/>
  <sheetViews>
    <sheetView showOutlineSymbols="0" showWhiteSpace="0" workbookViewId="0">
      <selection activeCell="A21" sqref="A21:XFD21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53" t="s">
        <v>1</v>
      </c>
      <c r="P1" s="553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53" t="s">
        <v>2</v>
      </c>
      <c r="P2" s="553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53" t="s">
        <v>3</v>
      </c>
      <c r="P3" s="553" t="s">
        <v>0</v>
      </c>
    </row>
    <row r="4" spans="1:16" ht="57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9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6 кВ ф. 605 ПС 110 кВ Мост в с. Усть-Курдюм Саратовского района (договор ТП №2391-000052 АО «ОЭК»)»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21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21" ht="60" x14ac:dyDescent="0.2">
      <c r="A18" s="559" t="s">
        <v>0</v>
      </c>
      <c r="B18" s="559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0" customFormat="1" ht="60" x14ac:dyDescent="0.2">
      <c r="A20" s="4">
        <v>1</v>
      </c>
      <c r="B20" s="35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7">
        <f>проектные!H14</f>
        <v>0.01</v>
      </c>
      <c r="M20" s="4" t="s">
        <v>72</v>
      </c>
      <c r="N20" s="4" t="s">
        <v>417</v>
      </c>
      <c r="O20" s="6">
        <v>767</v>
      </c>
      <c r="P20" s="6">
        <f>O20*Q20*L20</f>
        <v>10.3545</v>
      </c>
      <c r="Q20" s="370">
        <v>1.35</v>
      </c>
      <c r="R20" s="34"/>
      <c r="S20" s="381"/>
      <c r="T20" s="319"/>
      <c r="U20" s="319"/>
    </row>
    <row r="21" spans="1:21" s="546" customFormat="1" ht="45" x14ac:dyDescent="0.2">
      <c r="A21" s="4">
        <v>2</v>
      </c>
      <c r="B21" s="35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7">
        <f>1.3*2</f>
        <v>2.6</v>
      </c>
      <c r="M21" s="4" t="s">
        <v>418</v>
      </c>
      <c r="N21" s="4" t="s">
        <v>441</v>
      </c>
      <c r="O21" s="6">
        <v>17</v>
      </c>
      <c r="P21" s="6">
        <f>O21*Q21*L21</f>
        <v>45.084000000000003</v>
      </c>
      <c r="Q21" s="546">
        <v>1.02</v>
      </c>
      <c r="R21" s="34"/>
      <c r="S21" s="381"/>
      <c r="T21" s="319"/>
      <c r="U21" s="319"/>
    </row>
    <row r="22" spans="1:21" s="370" customFormat="1" ht="30" x14ac:dyDescent="0.2">
      <c r="A22" s="4">
        <v>3</v>
      </c>
      <c r="B22" s="35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419</v>
      </c>
      <c r="K22" s="4" t="s">
        <v>420</v>
      </c>
      <c r="L22" s="37">
        <f>L20</f>
        <v>0.01</v>
      </c>
      <c r="M22" s="4" t="s">
        <v>72</v>
      </c>
      <c r="N22" s="4" t="s">
        <v>421</v>
      </c>
      <c r="O22" s="6">
        <v>400</v>
      </c>
      <c r="P22" s="6">
        <f>O22*Q22*L22</f>
        <v>4.08</v>
      </c>
      <c r="Q22" s="370">
        <v>1.02</v>
      </c>
      <c r="R22" s="34"/>
      <c r="S22" s="381"/>
      <c r="T22" s="319"/>
      <c r="U22" s="319"/>
    </row>
    <row r="23" spans="1:21" s="335" customFormat="1" ht="30" x14ac:dyDescent="0.2">
      <c r="A23" s="4">
        <v>4</v>
      </c>
      <c r="B23" s="35" t="s">
        <v>374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375</v>
      </c>
      <c r="L23" s="37">
        <v>1</v>
      </c>
      <c r="M23" s="4" t="s">
        <v>58</v>
      </c>
      <c r="N23" s="4" t="s">
        <v>376</v>
      </c>
      <c r="O23" s="6">
        <v>302</v>
      </c>
      <c r="P23" s="6">
        <f t="shared" ref="P23" si="0">O23*L23*Q23</f>
        <v>302</v>
      </c>
      <c r="Q23" s="335">
        <v>1</v>
      </c>
      <c r="R23" s="34"/>
    </row>
    <row r="24" spans="1:21" ht="60" x14ac:dyDescent="0.2">
      <c r="A24" s="4">
        <v>5</v>
      </c>
      <c r="B24" s="35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361.51849999999996</v>
      </c>
      <c r="S24" s="319"/>
      <c r="T24" s="319"/>
      <c r="U24" s="319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6 кВ ф. 605 ПС 110 кВ Мост в с. Усть-Курдюм Саратовского района (договор ТП №2391-000052 АО «ОЭК»)»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</row>
    <row r="20" spans="1:18" s="330" customFormat="1" ht="50.1" customHeight="1" x14ac:dyDescent="0.2">
      <c r="A20" s="31">
        <v>2</v>
      </c>
      <c r="B20" s="332" t="s">
        <v>363</v>
      </c>
      <c r="C20" s="31"/>
      <c r="D20" s="31"/>
      <c r="E20" s="32"/>
      <c r="F20" s="31"/>
      <c r="G20" s="31"/>
      <c r="H20" s="33"/>
      <c r="I20" s="33"/>
      <c r="J20" s="31" t="s">
        <v>80</v>
      </c>
      <c r="K20" s="31" t="s">
        <v>364</v>
      </c>
      <c r="L20" s="32">
        <v>1</v>
      </c>
      <c r="M20" s="31" t="s">
        <v>79</v>
      </c>
      <c r="N20" s="31" t="s">
        <v>365</v>
      </c>
      <c r="O20" s="33">
        <v>180</v>
      </c>
      <c r="P20" s="33">
        <v>180</v>
      </c>
      <c r="Q20" s="330">
        <v>0.99</v>
      </c>
    </row>
    <row r="21" spans="1:18" s="334" customFormat="1" ht="57" x14ac:dyDescent="0.2">
      <c r="A21" s="31" t="s">
        <v>0</v>
      </c>
      <c r="B21" s="333" t="s">
        <v>367</v>
      </c>
      <c r="C21" s="31" t="s">
        <v>0</v>
      </c>
      <c r="D21" s="31" t="s">
        <v>0</v>
      </c>
      <c r="E21" s="32" t="s">
        <v>0</v>
      </c>
      <c r="F21" s="31" t="s">
        <v>0</v>
      </c>
      <c r="G21" s="31" t="s">
        <v>0</v>
      </c>
      <c r="H21" s="33" t="s">
        <v>0</v>
      </c>
      <c r="I21" s="33" t="s">
        <v>26</v>
      </c>
      <c r="J21" s="31" t="s">
        <v>80</v>
      </c>
      <c r="K21" s="31" t="s">
        <v>372</v>
      </c>
      <c r="L21" s="32">
        <v>1</v>
      </c>
      <c r="M21" s="31" t="s">
        <v>79</v>
      </c>
      <c r="N21" s="31" t="s">
        <v>368</v>
      </c>
      <c r="O21" s="33">
        <v>573</v>
      </c>
      <c r="P21" s="33">
        <f>O21*L21*Q21</f>
        <v>567.27</v>
      </c>
      <c r="Q21" s="334">
        <v>0.99</v>
      </c>
    </row>
    <row r="22" spans="1:18" x14ac:dyDescent="0.2">
      <c r="P22" s="264">
        <f>SUM(P20:P21)</f>
        <v>747.27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0" bestFit="1" customWidth="1"/>
    <col min="2" max="2" width="25" style="250" bestFit="1" customWidth="1"/>
    <col min="3" max="3" width="13" style="250" hidden="1" customWidth="1"/>
    <col min="4" max="4" width="23" style="250" hidden="1" customWidth="1"/>
    <col min="5" max="5" width="13" style="250" hidden="1" customWidth="1"/>
    <col min="6" max="6" width="10" style="250" hidden="1" customWidth="1"/>
    <col min="7" max="7" width="13" style="250" hidden="1" customWidth="1"/>
    <col min="8" max="8" width="16" style="250" hidden="1" customWidth="1"/>
    <col min="9" max="9" width="14" style="250" hidden="1" customWidth="1"/>
    <col min="10" max="10" width="13" style="250" bestFit="1" customWidth="1"/>
    <col min="11" max="11" width="22" style="250" bestFit="1" customWidth="1"/>
    <col min="12" max="12" width="13" style="250" bestFit="1" customWidth="1"/>
    <col min="13" max="13" width="10" style="250" bestFit="1" customWidth="1"/>
    <col min="14" max="14" width="13" style="250" bestFit="1" customWidth="1"/>
    <col min="15" max="15" width="16" style="250" bestFit="1" customWidth="1"/>
    <col min="16" max="16" width="14" style="250" bestFit="1" customWidth="1"/>
    <col min="17" max="17" width="8.375" style="250" bestFit="1" customWidth="1"/>
    <col min="18" max="18" width="15.625" style="250" bestFit="1" customWidth="1"/>
    <col min="19" max="16384" width="9" style="250"/>
  </cols>
  <sheetData>
    <row r="1" spans="1:16" x14ac:dyDescent="0.2">
      <c r="A1" s="249" t="s">
        <v>0</v>
      </c>
      <c r="B1" s="249" t="s">
        <v>0</v>
      </c>
      <c r="C1" s="249" t="s">
        <v>0</v>
      </c>
      <c r="D1" s="249" t="s">
        <v>0</v>
      </c>
      <c r="E1" s="249" t="s">
        <v>0</v>
      </c>
      <c r="F1" s="249" t="s">
        <v>0</v>
      </c>
      <c r="G1" s="249" t="s">
        <v>0</v>
      </c>
      <c r="H1" s="249" t="s">
        <v>0</v>
      </c>
      <c r="I1" s="249" t="s">
        <v>0</v>
      </c>
      <c r="J1" s="249" t="s">
        <v>0</v>
      </c>
      <c r="K1" s="249" t="s">
        <v>0</v>
      </c>
      <c r="L1" s="249" t="s">
        <v>0</v>
      </c>
      <c r="M1" s="249" t="s">
        <v>0</v>
      </c>
      <c r="N1" s="249" t="s">
        <v>0</v>
      </c>
      <c r="O1" s="553" t="s">
        <v>1</v>
      </c>
      <c r="P1" s="553" t="s">
        <v>0</v>
      </c>
    </row>
    <row r="2" spans="1:16" x14ac:dyDescent="0.2">
      <c r="A2" s="249" t="s">
        <v>0</v>
      </c>
      <c r="B2" s="249" t="s">
        <v>0</v>
      </c>
      <c r="C2" s="249" t="s">
        <v>0</v>
      </c>
      <c r="D2" s="249" t="s">
        <v>0</v>
      </c>
      <c r="E2" s="249" t="s">
        <v>0</v>
      </c>
      <c r="F2" s="249" t="s">
        <v>0</v>
      </c>
      <c r="G2" s="249" t="s">
        <v>0</v>
      </c>
      <c r="H2" s="249" t="s">
        <v>0</v>
      </c>
      <c r="I2" s="249" t="s">
        <v>0</v>
      </c>
      <c r="J2" s="249" t="s">
        <v>0</v>
      </c>
      <c r="K2" s="249" t="s">
        <v>0</v>
      </c>
      <c r="L2" s="249" t="s">
        <v>0</v>
      </c>
      <c r="M2" s="249" t="s">
        <v>0</v>
      </c>
      <c r="N2" s="249" t="s">
        <v>0</v>
      </c>
      <c r="O2" s="553" t="s">
        <v>2</v>
      </c>
      <c r="P2" s="553" t="s">
        <v>0</v>
      </c>
    </row>
    <row r="3" spans="1:16" x14ac:dyDescent="0.2">
      <c r="A3" s="249" t="s">
        <v>0</v>
      </c>
      <c r="B3" s="249" t="s">
        <v>0</v>
      </c>
      <c r="C3" s="249" t="s">
        <v>0</v>
      </c>
      <c r="D3" s="249" t="s">
        <v>0</v>
      </c>
      <c r="E3" s="249" t="s">
        <v>0</v>
      </c>
      <c r="F3" s="249" t="s">
        <v>0</v>
      </c>
      <c r="G3" s="249" t="s">
        <v>0</v>
      </c>
      <c r="H3" s="249" t="s">
        <v>0</v>
      </c>
      <c r="I3" s="249" t="s">
        <v>0</v>
      </c>
      <c r="J3" s="249" t="s">
        <v>0</v>
      </c>
      <c r="K3" s="249" t="s">
        <v>0</v>
      </c>
      <c r="L3" s="249" t="s">
        <v>0</v>
      </c>
      <c r="M3" s="249" t="s">
        <v>0</v>
      </c>
      <c r="N3" s="249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250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6 кВ ф. 605 ПС 110 кВ Мост в с. Усть-Курдюм Саратовского района (договор ТП №2391-000052 АО «ОЭК»)»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251" t="s">
        <v>16</v>
      </c>
      <c r="D18" s="251" t="s">
        <v>17</v>
      </c>
      <c r="E18" s="251" t="s">
        <v>18</v>
      </c>
      <c r="F18" s="251" t="s">
        <v>19</v>
      </c>
      <c r="G18" s="251" t="s">
        <v>20</v>
      </c>
      <c r="H18" s="251" t="s">
        <v>21</v>
      </c>
      <c r="I18" s="251" t="s">
        <v>22</v>
      </c>
      <c r="J18" s="251" t="s">
        <v>16</v>
      </c>
      <c r="K18" s="251" t="s">
        <v>17</v>
      </c>
      <c r="L18" s="251" t="s">
        <v>18</v>
      </c>
      <c r="M18" s="251" t="s">
        <v>19</v>
      </c>
      <c r="N18" s="251" t="s">
        <v>20</v>
      </c>
      <c r="O18" s="251" t="s">
        <v>21</v>
      </c>
      <c r="P18" s="251" t="s">
        <v>22</v>
      </c>
      <c r="Q18" s="251" t="s">
        <v>23</v>
      </c>
      <c r="R18" s="251" t="s">
        <v>24</v>
      </c>
    </row>
    <row r="19" spans="1:18" ht="15" x14ac:dyDescent="0.2">
      <c r="A19" s="251">
        <v>1</v>
      </c>
      <c r="B19" s="251">
        <v>2</v>
      </c>
      <c r="C19" s="251">
        <v>3</v>
      </c>
      <c r="D19" s="251">
        <v>4</v>
      </c>
      <c r="E19" s="251">
        <v>5</v>
      </c>
      <c r="F19" s="251">
        <v>6</v>
      </c>
      <c r="G19" s="251">
        <v>7</v>
      </c>
      <c r="H19" s="251">
        <v>8</v>
      </c>
      <c r="I19" s="251">
        <v>9</v>
      </c>
      <c r="J19" s="251">
        <v>10</v>
      </c>
      <c r="K19" s="251">
        <v>11</v>
      </c>
      <c r="L19" s="251">
        <v>12</v>
      </c>
      <c r="M19" s="251">
        <v>13</v>
      </c>
      <c r="N19" s="251">
        <v>14</v>
      </c>
      <c r="O19" s="251">
        <v>15</v>
      </c>
      <c r="P19" s="251">
        <v>16</v>
      </c>
    </row>
    <row r="20" spans="1:18" ht="60" x14ac:dyDescent="0.2">
      <c r="A20" s="4" t="s">
        <v>81</v>
      </c>
      <c r="B20" s="36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8">
        <v>0.4</v>
      </c>
      <c r="K20" s="4" t="s">
        <v>71</v>
      </c>
      <c r="L20" s="37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0">
        <v>1.58</v>
      </c>
      <c r="R20" s="34"/>
    </row>
    <row r="21" spans="1:18" ht="45" x14ac:dyDescent="0.2">
      <c r="A21" s="4" t="s">
        <v>82</v>
      </c>
      <c r="B21" s="36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8">
        <v>0.4</v>
      </c>
      <c r="K21" s="4" t="s">
        <v>71</v>
      </c>
      <c r="L21" s="37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0">
        <v>1.02</v>
      </c>
      <c r="R21" s="34"/>
    </row>
    <row r="22" spans="1:18" s="331" customFormat="1" ht="30" x14ac:dyDescent="0.2">
      <c r="A22" s="4" t="s">
        <v>83</v>
      </c>
      <c r="B22" s="36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8">
        <v>0.4</v>
      </c>
      <c r="K22" s="4" t="s">
        <v>371</v>
      </c>
      <c r="L22" s="37" t="e">
        <f>L20</f>
        <v>#REF!</v>
      </c>
      <c r="M22" s="4" t="s">
        <v>72</v>
      </c>
      <c r="N22" s="4" t="s">
        <v>370</v>
      </c>
      <c r="O22" s="6">
        <v>206</v>
      </c>
      <c r="P22" s="6" t="e">
        <f>O22*L22*1.02</f>
        <v>#REF!</v>
      </c>
      <c r="Q22" s="331">
        <v>1.02</v>
      </c>
      <c r="R22" s="34"/>
    </row>
    <row r="23" spans="1:18" s="261" customFormat="1" ht="30" x14ac:dyDescent="0.2">
      <c r="A23" s="4" t="s">
        <v>84</v>
      </c>
      <c r="B23" s="256" t="s">
        <v>56</v>
      </c>
      <c r="C23" s="256"/>
      <c r="D23" s="256"/>
      <c r="E23" s="257"/>
      <c r="F23" s="256"/>
      <c r="G23" s="256"/>
      <c r="H23" s="258"/>
      <c r="I23" s="258"/>
      <c r="J23" s="259">
        <v>0.4</v>
      </c>
      <c r="K23" s="256" t="s">
        <v>315</v>
      </c>
      <c r="L23" s="260">
        <v>1</v>
      </c>
      <c r="M23" s="256" t="s">
        <v>79</v>
      </c>
      <c r="N23" s="256" t="s">
        <v>369</v>
      </c>
      <c r="O23" s="258">
        <v>24</v>
      </c>
      <c r="P23" s="258">
        <f>O23*L23*1.02</f>
        <v>24.48</v>
      </c>
      <c r="Q23" s="261">
        <v>1</v>
      </c>
      <c r="R23" s="262"/>
    </row>
    <row r="24" spans="1:18" ht="60" x14ac:dyDescent="0.2">
      <c r="A24" s="4" t="s">
        <v>356</v>
      </c>
      <c r="B24" s="36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30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31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FF"/>
  </sheetPr>
  <dimension ref="A1:L43"/>
  <sheetViews>
    <sheetView topLeftCell="A9" workbookViewId="0">
      <selection activeCell="C47" sqref="C47"/>
    </sheetView>
  </sheetViews>
  <sheetFormatPr defaultColWidth="9" defaultRowHeight="15.75" x14ac:dyDescent="0.2"/>
  <cols>
    <col min="1" max="1" width="5.625" style="197" customWidth="1"/>
    <col min="2" max="2" width="19.25" style="197" customWidth="1"/>
    <col min="3" max="3" width="57" style="197" customWidth="1"/>
    <col min="4" max="4" width="25.625" style="197" customWidth="1"/>
    <col min="5" max="5" width="12.25" style="197" customWidth="1"/>
    <col min="6" max="6" width="18.375" style="197" customWidth="1"/>
    <col min="7" max="7" width="4.25" style="197" customWidth="1"/>
    <col min="8" max="8" width="18" style="197" customWidth="1"/>
    <col min="9" max="9" width="13.375" style="197" customWidth="1"/>
    <col min="10" max="10" width="17.125" style="197" customWidth="1"/>
    <col min="11" max="11" width="21.75" style="197" bestFit="1" customWidth="1"/>
    <col min="12" max="16384" width="9" style="197"/>
  </cols>
  <sheetData>
    <row r="1" spans="1:12" x14ac:dyDescent="0.2">
      <c r="A1" s="232"/>
      <c r="B1" s="232"/>
      <c r="C1" s="232"/>
      <c r="D1" s="248"/>
      <c r="E1" s="248"/>
      <c r="F1" s="248"/>
      <c r="G1" s="248"/>
      <c r="H1" s="248"/>
    </row>
    <row r="2" spans="1:12" s="85" customFormat="1" ht="16.5" hidden="1" customHeight="1" x14ac:dyDescent="0.25">
      <c r="A2" s="247" t="s">
        <v>109</v>
      </c>
      <c r="C2" s="245"/>
      <c r="D2" s="246" t="s">
        <v>110</v>
      </c>
      <c r="E2" s="245"/>
      <c r="F2" s="244"/>
      <c r="G2" s="244"/>
      <c r="H2" s="244"/>
      <c r="J2" s="244"/>
      <c r="K2" s="244"/>
      <c r="L2" s="244"/>
    </row>
    <row r="3" spans="1:12" s="86" customFormat="1" ht="16.5" hidden="1" customHeight="1" x14ac:dyDescent="0.25">
      <c r="A3" s="243" t="s">
        <v>111</v>
      </c>
      <c r="D3" s="241" t="s">
        <v>112</v>
      </c>
      <c r="E3" s="240"/>
      <c r="G3" s="240"/>
      <c r="H3" s="240"/>
      <c r="I3" s="240"/>
    </row>
    <row r="4" spans="1:12" s="86" customFormat="1" ht="16.5" hidden="1" customHeight="1" x14ac:dyDescent="0.25">
      <c r="A4" s="242"/>
      <c r="D4" s="241" t="s">
        <v>113</v>
      </c>
      <c r="E4" s="240"/>
      <c r="G4" s="240"/>
      <c r="H4" s="240"/>
      <c r="I4" s="240"/>
    </row>
    <row r="5" spans="1:12" s="86" customFormat="1" ht="16.5" hidden="1" customHeight="1" x14ac:dyDescent="0.25">
      <c r="A5" s="242"/>
      <c r="D5" s="241" t="s">
        <v>114</v>
      </c>
      <c r="E5" s="240"/>
      <c r="G5" s="240"/>
      <c r="H5" s="240"/>
      <c r="I5" s="240"/>
    </row>
    <row r="6" spans="1:12" s="86" customFormat="1" ht="16.5" hidden="1" customHeight="1" x14ac:dyDescent="0.25">
      <c r="A6" s="242"/>
      <c r="D6" s="241" t="s">
        <v>115</v>
      </c>
      <c r="E6" s="240"/>
      <c r="G6" s="240"/>
      <c r="H6" s="240"/>
      <c r="I6" s="240"/>
      <c r="J6" s="239"/>
      <c r="K6" s="239"/>
      <c r="L6" s="239"/>
    </row>
    <row r="7" spans="1:12" s="86" customFormat="1" ht="25.5" hidden="1" customHeight="1" x14ac:dyDescent="0.25">
      <c r="A7" s="238" t="s">
        <v>116</v>
      </c>
      <c r="D7" s="237" t="s">
        <v>117</v>
      </c>
      <c r="E7" s="236"/>
      <c r="G7" s="236"/>
      <c r="H7" s="236"/>
      <c r="I7" s="236"/>
      <c r="J7" s="87"/>
      <c r="K7" s="87"/>
      <c r="L7" s="87"/>
    </row>
    <row r="8" spans="1:12" s="86" customFormat="1" ht="16.5" hidden="1" customHeight="1" x14ac:dyDescent="0.25">
      <c r="A8" s="235" t="s">
        <v>309</v>
      </c>
      <c r="D8" s="234" t="s">
        <v>119</v>
      </c>
      <c r="E8" s="233"/>
      <c r="G8" s="233"/>
      <c r="H8" s="233"/>
      <c r="I8" s="233"/>
    </row>
    <row r="9" spans="1:12" x14ac:dyDescent="0.2">
      <c r="A9" s="232"/>
      <c r="B9" s="232"/>
      <c r="C9" s="232"/>
      <c r="D9" s="232"/>
      <c r="E9" s="232"/>
      <c r="F9" s="232"/>
      <c r="G9" s="232"/>
      <c r="H9" s="232"/>
      <c r="I9" s="232"/>
    </row>
    <row r="11" spans="1:12" ht="16.5" x14ac:dyDescent="0.2">
      <c r="A11" s="560" t="s">
        <v>358</v>
      </c>
      <c r="B11" s="560"/>
      <c r="C11" s="560"/>
      <c r="D11" s="560"/>
      <c r="E11" s="231"/>
      <c r="F11" s="231"/>
      <c r="G11" s="231"/>
      <c r="H11" s="231"/>
      <c r="I11" s="231"/>
    </row>
    <row r="12" spans="1:12" ht="31.5" customHeight="1" x14ac:dyDescent="0.2">
      <c r="A12" s="561" t="str">
        <f>'НМЦ лота'!A5:G5</f>
        <v>по объекту: «Установка ПКУ на ВЛ 6 кВ ф. 605 ПС 110 кВ Мост в с. Усть-Курдюм Саратовского района (договор ТП №2391-000052 АО «ОЭК»)» «под ключ»</v>
      </c>
      <c r="B12" s="561"/>
      <c r="C12" s="561"/>
      <c r="D12" s="561"/>
      <c r="E12" s="230"/>
      <c r="F12" s="230"/>
      <c r="G12" s="230"/>
      <c r="H12" s="230"/>
      <c r="I12" s="230"/>
    </row>
    <row r="13" spans="1:12" ht="15.75" hidden="1" customHeight="1" x14ac:dyDescent="0.25">
      <c r="A13" s="564" t="s">
        <v>310</v>
      </c>
      <c r="B13" s="564"/>
      <c r="C13" s="564"/>
      <c r="D13" s="254"/>
      <c r="E13" s="229"/>
      <c r="F13" s="198"/>
      <c r="G13" s="198"/>
      <c r="H13" s="198"/>
      <c r="I13" s="198"/>
    </row>
    <row r="14" spans="1:12" hidden="1" x14ac:dyDescent="0.2">
      <c r="A14" s="562" t="s">
        <v>308</v>
      </c>
      <c r="B14" s="562" t="s">
        <v>307</v>
      </c>
      <c r="C14" s="562" t="s">
        <v>306</v>
      </c>
      <c r="D14" s="562" t="s">
        <v>305</v>
      </c>
      <c r="E14" s="228"/>
      <c r="F14" s="227"/>
      <c r="G14" s="227"/>
      <c r="H14" s="227"/>
      <c r="I14" s="226"/>
      <c r="K14" s="225"/>
    </row>
    <row r="15" spans="1:12" ht="46.5" hidden="1" customHeight="1" x14ac:dyDescent="0.2">
      <c r="A15" s="563"/>
      <c r="B15" s="563"/>
      <c r="C15" s="563"/>
      <c r="D15" s="563"/>
      <c r="E15" s="202"/>
    </row>
    <row r="16" spans="1:12" s="56" customFormat="1" hidden="1" x14ac:dyDescent="0.25">
      <c r="A16" s="224">
        <v>1</v>
      </c>
      <c r="B16" s="224">
        <v>2</v>
      </c>
      <c r="C16" s="224">
        <v>3</v>
      </c>
      <c r="D16" s="224">
        <v>4</v>
      </c>
      <c r="E16" s="200"/>
      <c r="F16" s="57"/>
      <c r="G16" s="57"/>
      <c r="H16" s="57"/>
      <c r="I16" s="57"/>
      <c r="J16" s="57"/>
      <c r="K16" s="57"/>
    </row>
    <row r="17" spans="1:11" s="56" customFormat="1" hidden="1" x14ac:dyDescent="0.2">
      <c r="A17" s="210"/>
      <c r="B17" s="210"/>
      <c r="C17" s="214" t="s">
        <v>304</v>
      </c>
      <c r="D17" s="221"/>
      <c r="E17" s="201"/>
      <c r="F17" s="223"/>
      <c r="G17" s="201"/>
    </row>
    <row r="18" spans="1:11" s="56" customFormat="1" hidden="1" x14ac:dyDescent="0.2">
      <c r="A18" s="210"/>
      <c r="B18" s="210"/>
      <c r="C18" s="222" t="s">
        <v>303</v>
      </c>
      <c r="D18" s="221"/>
      <c r="E18" s="200"/>
      <c r="F18" s="57"/>
      <c r="G18" s="57"/>
      <c r="H18" s="57"/>
      <c r="I18" s="57"/>
      <c r="J18" s="57"/>
      <c r="K18" s="57"/>
    </row>
    <row r="19" spans="1:11" s="56" customFormat="1" hidden="1" x14ac:dyDescent="0.2">
      <c r="A19" s="219">
        <v>1</v>
      </c>
      <c r="B19" s="218" t="s">
        <v>302</v>
      </c>
      <c r="C19" s="211" t="s">
        <v>301</v>
      </c>
      <c r="D19" s="220"/>
      <c r="E19" s="58"/>
      <c r="F19" s="58"/>
      <c r="G19" s="58"/>
    </row>
    <row r="20" spans="1:11" s="56" customFormat="1" hidden="1" x14ac:dyDescent="0.25">
      <c r="A20" s="219">
        <v>1</v>
      </c>
      <c r="B20" s="218" t="s">
        <v>302</v>
      </c>
      <c r="C20" s="218" t="s">
        <v>299</v>
      </c>
      <c r="D20" s="213">
        <f>проектные!F17</f>
        <v>6180</v>
      </c>
      <c r="E20" s="58"/>
      <c r="F20" s="58"/>
      <c r="G20" s="58"/>
    </row>
    <row r="21" spans="1:11" s="56" customFormat="1" hidden="1" x14ac:dyDescent="0.25">
      <c r="A21" s="219">
        <v>2</v>
      </c>
      <c r="B21" s="218" t="s">
        <v>300</v>
      </c>
      <c r="C21" s="218" t="s">
        <v>297</v>
      </c>
      <c r="D21" s="213">
        <f>'изыскания (2)'!K41</f>
        <v>1708.4874752000001</v>
      </c>
      <c r="E21" s="200"/>
      <c r="F21" s="57"/>
      <c r="G21" s="57"/>
      <c r="H21" s="57"/>
      <c r="I21" s="57"/>
      <c r="J21" s="57"/>
      <c r="K21" s="57"/>
    </row>
    <row r="22" spans="1:11" s="217" customFormat="1" hidden="1" x14ac:dyDescent="0.25">
      <c r="A22" s="219">
        <v>3</v>
      </c>
      <c r="B22" s="218" t="s">
        <v>298</v>
      </c>
      <c r="C22" s="218" t="s">
        <v>296</v>
      </c>
      <c r="D22" s="213">
        <f>'кадастровые (2)'!I99</f>
        <v>452.59845506989575</v>
      </c>
      <c r="E22" s="199"/>
      <c r="F22" s="199"/>
      <c r="G22" s="199"/>
    </row>
    <row r="23" spans="1:11" s="217" customFormat="1" ht="15.75" hidden="1" customHeight="1" x14ac:dyDescent="0.25">
      <c r="A23" s="219">
        <v>4</v>
      </c>
      <c r="B23" s="218" t="s">
        <v>394</v>
      </c>
      <c r="C23" s="218" t="s">
        <v>395</v>
      </c>
      <c r="D23" s="213">
        <f>'ОЗ ВЛ'!K28</f>
        <v>345.43503520000002</v>
      </c>
      <c r="E23" s="199"/>
      <c r="F23" s="199"/>
      <c r="G23" s="199"/>
    </row>
    <row r="24" spans="1:11" s="217" customFormat="1" hidden="1" x14ac:dyDescent="0.25">
      <c r="A24" s="210"/>
      <c r="B24" s="210"/>
      <c r="C24" s="214" t="s">
        <v>295</v>
      </c>
      <c r="D24" s="213">
        <f>SUM(D19:D23)</f>
        <v>8686.5209654698956</v>
      </c>
      <c r="E24" s="199"/>
      <c r="F24" s="199"/>
      <c r="G24" s="199"/>
    </row>
    <row r="25" spans="1:11" s="198" customFormat="1" hidden="1" x14ac:dyDescent="0.25">
      <c r="A25" s="210"/>
      <c r="B25" s="210"/>
      <c r="C25" s="214" t="s">
        <v>294</v>
      </c>
      <c r="D25" s="213">
        <f>D24*0.2</f>
        <v>1737.3041930939792</v>
      </c>
      <c r="E25" s="216"/>
      <c r="F25" s="215"/>
      <c r="H25" s="205"/>
    </row>
    <row r="26" spans="1:11" s="203" customFormat="1" hidden="1" x14ac:dyDescent="0.25">
      <c r="A26" s="211"/>
      <c r="B26" s="210"/>
      <c r="C26" s="209" t="s">
        <v>293</v>
      </c>
      <c r="D26" s="208">
        <f>D25+D24</f>
        <v>10423.825158563875</v>
      </c>
      <c r="E26" s="212"/>
      <c r="F26" s="205"/>
      <c r="G26" s="205"/>
      <c r="H26" s="205"/>
    </row>
    <row r="27" spans="1:11" s="203" customFormat="1" x14ac:dyDescent="0.25">
      <c r="A27" s="254"/>
      <c r="B27" s="254"/>
      <c r="C27" s="254"/>
      <c r="D27" s="254"/>
      <c r="E27" s="207"/>
      <c r="F27" s="206"/>
      <c r="G27" s="206"/>
      <c r="H27" s="205"/>
      <c r="I27" s="204"/>
    </row>
    <row r="28" spans="1:11" ht="21" customHeight="1" x14ac:dyDescent="0.25">
      <c r="A28" s="564" t="s">
        <v>311</v>
      </c>
      <c r="B28" s="564"/>
      <c r="C28" s="564"/>
      <c r="D28" s="255"/>
      <c r="E28" s="228"/>
      <c r="F28" s="227"/>
      <c r="G28" s="227"/>
      <c r="H28" s="227"/>
      <c r="I28" s="226"/>
      <c r="K28" s="225"/>
    </row>
    <row r="29" spans="1:11" ht="15.75" customHeight="1" x14ac:dyDescent="0.2">
      <c r="A29" s="562" t="s">
        <v>308</v>
      </c>
      <c r="B29" s="562" t="s">
        <v>307</v>
      </c>
      <c r="C29" s="562" t="s">
        <v>306</v>
      </c>
      <c r="D29" s="562" t="s">
        <v>305</v>
      </c>
      <c r="E29" s="202"/>
    </row>
    <row r="30" spans="1:11" s="56" customFormat="1" ht="56.25" customHeight="1" x14ac:dyDescent="0.2">
      <c r="A30" s="563"/>
      <c r="B30" s="563"/>
      <c r="C30" s="563"/>
      <c r="D30" s="563"/>
      <c r="E30" s="200"/>
      <c r="F30" s="57"/>
      <c r="G30" s="57"/>
      <c r="H30" s="57"/>
      <c r="I30" s="57"/>
      <c r="J30" s="57"/>
      <c r="K30" s="57"/>
    </row>
    <row r="31" spans="1:11" s="56" customFormat="1" x14ac:dyDescent="0.25">
      <c r="A31" s="224">
        <v>1</v>
      </c>
      <c r="B31" s="224">
        <v>2</v>
      </c>
      <c r="C31" s="224">
        <v>3</v>
      </c>
      <c r="D31" s="224">
        <v>4</v>
      </c>
      <c r="E31" s="201"/>
      <c r="F31" s="223"/>
      <c r="G31" s="201"/>
    </row>
    <row r="32" spans="1:11" s="56" customFormat="1" ht="16.5" customHeight="1" x14ac:dyDescent="0.2">
      <c r="A32" s="210"/>
      <c r="B32" s="210"/>
      <c r="C32" s="214" t="s">
        <v>304</v>
      </c>
      <c r="D32" s="221"/>
      <c r="E32" s="200"/>
      <c r="F32" s="57"/>
      <c r="G32" s="57"/>
      <c r="H32" s="57"/>
      <c r="I32" s="57"/>
      <c r="J32" s="57"/>
      <c r="K32" s="57"/>
    </row>
    <row r="33" spans="1:11" s="56" customFormat="1" ht="15" customHeight="1" x14ac:dyDescent="0.2">
      <c r="A33" s="210"/>
      <c r="B33" s="210"/>
      <c r="C33" s="222" t="s">
        <v>303</v>
      </c>
      <c r="D33" s="221"/>
      <c r="E33" s="58"/>
      <c r="F33" s="58"/>
      <c r="G33" s="58"/>
    </row>
    <row r="34" spans="1:11" s="56" customFormat="1" ht="15" hidden="1" customHeight="1" x14ac:dyDescent="0.2">
      <c r="A34" s="219">
        <v>1</v>
      </c>
      <c r="B34" s="218" t="s">
        <v>302</v>
      </c>
      <c r="C34" s="211" t="s">
        <v>301</v>
      </c>
      <c r="D34" s="220"/>
      <c r="E34" s="58"/>
      <c r="F34" s="58"/>
      <c r="G34" s="58"/>
    </row>
    <row r="35" spans="1:11" s="56" customFormat="1" ht="15" customHeight="1" x14ac:dyDescent="0.25">
      <c r="A35" s="219">
        <v>1</v>
      </c>
      <c r="B35" s="218" t="s">
        <v>302</v>
      </c>
      <c r="C35" s="218" t="s">
        <v>299</v>
      </c>
      <c r="D35" s="213">
        <f>проектные!F19</f>
        <v>32877.599999999999</v>
      </c>
      <c r="E35" s="200"/>
      <c r="F35" s="57"/>
      <c r="G35" s="57"/>
      <c r="H35" s="57"/>
      <c r="I35" s="57"/>
      <c r="J35" s="57"/>
      <c r="K35" s="57"/>
    </row>
    <row r="36" spans="1:11" s="217" customFormat="1" ht="21.75" customHeight="1" x14ac:dyDescent="0.25">
      <c r="A36" s="219">
        <v>2</v>
      </c>
      <c r="B36" s="218" t="s">
        <v>300</v>
      </c>
      <c r="C36" s="218" t="s">
        <v>297</v>
      </c>
      <c r="D36" s="213">
        <f>'изыскания (2)'!K42</f>
        <v>9157.4928670720001</v>
      </c>
      <c r="E36" s="199"/>
      <c r="F36" s="199"/>
      <c r="G36" s="199"/>
    </row>
    <row r="37" spans="1:11" s="217" customFormat="1" ht="21.75" customHeight="1" x14ac:dyDescent="0.25">
      <c r="A37" s="219">
        <v>3</v>
      </c>
      <c r="B37" s="218" t="s">
        <v>298</v>
      </c>
      <c r="C37" s="218" t="s">
        <v>296</v>
      </c>
      <c r="D37" s="213">
        <f>'кадастровые (2)'!I100</f>
        <v>3217.2374080910527</v>
      </c>
      <c r="E37" s="199"/>
      <c r="F37" s="199"/>
      <c r="G37" s="199"/>
    </row>
    <row r="38" spans="1:11" s="217" customFormat="1" ht="15.75" customHeight="1" x14ac:dyDescent="0.25">
      <c r="A38" s="219">
        <v>4</v>
      </c>
      <c r="B38" s="218" t="s">
        <v>394</v>
      </c>
      <c r="C38" s="218" t="s">
        <v>395</v>
      </c>
      <c r="D38" s="213">
        <f>'ОЗ ВЛ'!K29</f>
        <v>2455.4801388773235</v>
      </c>
      <c r="E38" s="199"/>
      <c r="F38" s="199"/>
      <c r="G38" s="199"/>
    </row>
    <row r="39" spans="1:11" s="198" customFormat="1" x14ac:dyDescent="0.25">
      <c r="A39" s="210"/>
      <c r="B39" s="210"/>
      <c r="C39" s="214" t="s">
        <v>295</v>
      </c>
      <c r="D39" s="213">
        <f>SUM(D34:D38)</f>
        <v>47707.810414040381</v>
      </c>
      <c r="E39" s="216"/>
      <c r="F39" s="215"/>
      <c r="H39" s="205"/>
    </row>
    <row r="40" spans="1:11" s="203" customFormat="1" x14ac:dyDescent="0.25">
      <c r="A40" s="210"/>
      <c r="B40" s="210"/>
      <c r="C40" s="214" t="s">
        <v>294</v>
      </c>
      <c r="D40" s="213">
        <f>D39*0.2</f>
        <v>9541.5620828080773</v>
      </c>
      <c r="E40" s="212"/>
      <c r="F40" s="205"/>
      <c r="G40" s="205"/>
      <c r="H40" s="205"/>
    </row>
    <row r="41" spans="1:11" s="203" customFormat="1" x14ac:dyDescent="0.25">
      <c r="A41" s="211"/>
      <c r="B41" s="210"/>
      <c r="C41" s="209" t="s">
        <v>293</v>
      </c>
      <c r="D41" s="208">
        <f>D40+D39</f>
        <v>57249.37249684846</v>
      </c>
      <c r="E41" s="207"/>
      <c r="F41" s="206"/>
      <c r="G41" s="206"/>
      <c r="H41" s="205"/>
      <c r="I41" s="204"/>
    </row>
    <row r="42" spans="1:11" x14ac:dyDescent="0.2">
      <c r="A42" s="202"/>
      <c r="B42" s="202"/>
      <c r="C42" s="202"/>
      <c r="D42" s="202"/>
      <c r="E42" s="202"/>
      <c r="F42" s="202"/>
      <c r="G42" s="202"/>
      <c r="H42" s="202"/>
    </row>
    <row r="43" spans="1:11" x14ac:dyDescent="0.2">
      <c r="A43" s="198"/>
      <c r="B43" s="198"/>
      <c r="C43" s="198"/>
      <c r="D43" s="198"/>
      <c r="E43" s="198"/>
      <c r="F43" s="198"/>
      <c r="G43" s="198"/>
      <c r="H43" s="198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2" customWidth="1"/>
    <col min="2" max="2" width="27.25" style="42" customWidth="1"/>
    <col min="3" max="3" width="31.375" style="42" customWidth="1"/>
    <col min="4" max="4" width="13.125" style="42" customWidth="1"/>
    <col min="5" max="5" width="1.375" style="42" customWidth="1"/>
    <col min="6" max="6" width="4.25" style="42" customWidth="1"/>
    <col min="7" max="7" width="1.75" style="42" customWidth="1"/>
    <col min="8" max="8" width="6.125" style="42" customWidth="1"/>
    <col min="9" max="9" width="1.75" style="42" customWidth="1"/>
    <col min="10" max="10" width="10.75" style="54" customWidth="1"/>
    <col min="11" max="11" width="20.125" style="55" customWidth="1"/>
    <col min="12" max="12" width="11.75" style="55" customWidth="1"/>
    <col min="13" max="13" width="14.875" style="42" bestFit="1" customWidth="1"/>
    <col min="14" max="256" width="9" style="42"/>
    <col min="257" max="257" width="3.25" style="42" customWidth="1"/>
    <col min="258" max="258" width="27.25" style="42" customWidth="1"/>
    <col min="259" max="259" width="31.375" style="42" customWidth="1"/>
    <col min="260" max="260" width="13.125" style="42" customWidth="1"/>
    <col min="261" max="261" width="1.375" style="42" customWidth="1"/>
    <col min="262" max="262" width="4.25" style="42" customWidth="1"/>
    <col min="263" max="263" width="1.75" style="42" customWidth="1"/>
    <col min="264" max="264" width="6.125" style="42" customWidth="1"/>
    <col min="265" max="265" width="1.75" style="42" customWidth="1"/>
    <col min="266" max="266" width="10.75" style="42" customWidth="1"/>
    <col min="267" max="267" width="20.125" style="42" customWidth="1"/>
    <col min="268" max="268" width="11.75" style="42" customWidth="1"/>
    <col min="269" max="269" width="14.875" style="42" bestFit="1" customWidth="1"/>
    <col min="270" max="512" width="9" style="42"/>
    <col min="513" max="513" width="3.25" style="42" customWidth="1"/>
    <col min="514" max="514" width="27.25" style="42" customWidth="1"/>
    <col min="515" max="515" width="31.375" style="42" customWidth="1"/>
    <col min="516" max="516" width="13.125" style="42" customWidth="1"/>
    <col min="517" max="517" width="1.375" style="42" customWidth="1"/>
    <col min="518" max="518" width="4.25" style="42" customWidth="1"/>
    <col min="519" max="519" width="1.75" style="42" customWidth="1"/>
    <col min="520" max="520" width="6.125" style="42" customWidth="1"/>
    <col min="521" max="521" width="1.75" style="42" customWidth="1"/>
    <col min="522" max="522" width="10.75" style="42" customWidth="1"/>
    <col min="523" max="523" width="20.125" style="42" customWidth="1"/>
    <col min="524" max="524" width="11.75" style="42" customWidth="1"/>
    <col min="525" max="525" width="14.875" style="42" bestFit="1" customWidth="1"/>
    <col min="526" max="768" width="9" style="42"/>
    <col min="769" max="769" width="3.25" style="42" customWidth="1"/>
    <col min="770" max="770" width="27.25" style="42" customWidth="1"/>
    <col min="771" max="771" width="31.375" style="42" customWidth="1"/>
    <col min="772" max="772" width="13.125" style="42" customWidth="1"/>
    <col min="773" max="773" width="1.375" style="42" customWidth="1"/>
    <col min="774" max="774" width="4.25" style="42" customWidth="1"/>
    <col min="775" max="775" width="1.75" style="42" customWidth="1"/>
    <col min="776" max="776" width="6.125" style="42" customWidth="1"/>
    <col min="777" max="777" width="1.75" style="42" customWidth="1"/>
    <col min="778" max="778" width="10.75" style="42" customWidth="1"/>
    <col min="779" max="779" width="20.125" style="42" customWidth="1"/>
    <col min="780" max="780" width="11.75" style="42" customWidth="1"/>
    <col min="781" max="781" width="14.875" style="42" bestFit="1" customWidth="1"/>
    <col min="782" max="1024" width="9" style="42"/>
    <col min="1025" max="1025" width="3.25" style="42" customWidth="1"/>
    <col min="1026" max="1026" width="27.25" style="42" customWidth="1"/>
    <col min="1027" max="1027" width="31.375" style="42" customWidth="1"/>
    <col min="1028" max="1028" width="13.125" style="42" customWidth="1"/>
    <col min="1029" max="1029" width="1.375" style="42" customWidth="1"/>
    <col min="1030" max="1030" width="4.25" style="42" customWidth="1"/>
    <col min="1031" max="1031" width="1.75" style="42" customWidth="1"/>
    <col min="1032" max="1032" width="6.125" style="42" customWidth="1"/>
    <col min="1033" max="1033" width="1.75" style="42" customWidth="1"/>
    <col min="1034" max="1034" width="10.75" style="42" customWidth="1"/>
    <col min="1035" max="1035" width="20.125" style="42" customWidth="1"/>
    <col min="1036" max="1036" width="11.75" style="42" customWidth="1"/>
    <col min="1037" max="1037" width="14.875" style="42" bestFit="1" customWidth="1"/>
    <col min="1038" max="1280" width="9" style="42"/>
    <col min="1281" max="1281" width="3.25" style="42" customWidth="1"/>
    <col min="1282" max="1282" width="27.25" style="42" customWidth="1"/>
    <col min="1283" max="1283" width="31.375" style="42" customWidth="1"/>
    <col min="1284" max="1284" width="13.125" style="42" customWidth="1"/>
    <col min="1285" max="1285" width="1.375" style="42" customWidth="1"/>
    <col min="1286" max="1286" width="4.25" style="42" customWidth="1"/>
    <col min="1287" max="1287" width="1.75" style="42" customWidth="1"/>
    <col min="1288" max="1288" width="6.125" style="42" customWidth="1"/>
    <col min="1289" max="1289" width="1.75" style="42" customWidth="1"/>
    <col min="1290" max="1290" width="10.75" style="42" customWidth="1"/>
    <col min="1291" max="1291" width="20.125" style="42" customWidth="1"/>
    <col min="1292" max="1292" width="11.75" style="42" customWidth="1"/>
    <col min="1293" max="1293" width="14.875" style="42" bestFit="1" customWidth="1"/>
    <col min="1294" max="1536" width="9" style="42"/>
    <col min="1537" max="1537" width="3.25" style="42" customWidth="1"/>
    <col min="1538" max="1538" width="27.25" style="42" customWidth="1"/>
    <col min="1539" max="1539" width="31.375" style="42" customWidth="1"/>
    <col min="1540" max="1540" width="13.125" style="42" customWidth="1"/>
    <col min="1541" max="1541" width="1.375" style="42" customWidth="1"/>
    <col min="1542" max="1542" width="4.25" style="42" customWidth="1"/>
    <col min="1543" max="1543" width="1.75" style="42" customWidth="1"/>
    <col min="1544" max="1544" width="6.125" style="42" customWidth="1"/>
    <col min="1545" max="1545" width="1.75" style="42" customWidth="1"/>
    <col min="1546" max="1546" width="10.75" style="42" customWidth="1"/>
    <col min="1547" max="1547" width="20.125" style="42" customWidth="1"/>
    <col min="1548" max="1548" width="11.75" style="42" customWidth="1"/>
    <col min="1549" max="1549" width="14.875" style="42" bestFit="1" customWidth="1"/>
    <col min="1550" max="1792" width="9" style="42"/>
    <col min="1793" max="1793" width="3.25" style="42" customWidth="1"/>
    <col min="1794" max="1794" width="27.25" style="42" customWidth="1"/>
    <col min="1795" max="1795" width="31.375" style="42" customWidth="1"/>
    <col min="1796" max="1796" width="13.125" style="42" customWidth="1"/>
    <col min="1797" max="1797" width="1.375" style="42" customWidth="1"/>
    <col min="1798" max="1798" width="4.25" style="42" customWidth="1"/>
    <col min="1799" max="1799" width="1.75" style="42" customWidth="1"/>
    <col min="1800" max="1800" width="6.125" style="42" customWidth="1"/>
    <col min="1801" max="1801" width="1.75" style="42" customWidth="1"/>
    <col min="1802" max="1802" width="10.75" style="42" customWidth="1"/>
    <col min="1803" max="1803" width="20.125" style="42" customWidth="1"/>
    <col min="1804" max="1804" width="11.75" style="42" customWidth="1"/>
    <col min="1805" max="1805" width="14.875" style="42" bestFit="1" customWidth="1"/>
    <col min="1806" max="2048" width="9" style="42"/>
    <col min="2049" max="2049" width="3.25" style="42" customWidth="1"/>
    <col min="2050" max="2050" width="27.25" style="42" customWidth="1"/>
    <col min="2051" max="2051" width="31.375" style="42" customWidth="1"/>
    <col min="2052" max="2052" width="13.125" style="42" customWidth="1"/>
    <col min="2053" max="2053" width="1.375" style="42" customWidth="1"/>
    <col min="2054" max="2054" width="4.25" style="42" customWidth="1"/>
    <col min="2055" max="2055" width="1.75" style="42" customWidth="1"/>
    <col min="2056" max="2056" width="6.125" style="42" customWidth="1"/>
    <col min="2057" max="2057" width="1.75" style="42" customWidth="1"/>
    <col min="2058" max="2058" width="10.75" style="42" customWidth="1"/>
    <col min="2059" max="2059" width="20.125" style="42" customWidth="1"/>
    <col min="2060" max="2060" width="11.75" style="42" customWidth="1"/>
    <col min="2061" max="2061" width="14.875" style="42" bestFit="1" customWidth="1"/>
    <col min="2062" max="2304" width="9" style="42"/>
    <col min="2305" max="2305" width="3.25" style="42" customWidth="1"/>
    <col min="2306" max="2306" width="27.25" style="42" customWidth="1"/>
    <col min="2307" max="2307" width="31.375" style="42" customWidth="1"/>
    <col min="2308" max="2308" width="13.125" style="42" customWidth="1"/>
    <col min="2309" max="2309" width="1.375" style="42" customWidth="1"/>
    <col min="2310" max="2310" width="4.25" style="42" customWidth="1"/>
    <col min="2311" max="2311" width="1.75" style="42" customWidth="1"/>
    <col min="2312" max="2312" width="6.125" style="42" customWidth="1"/>
    <col min="2313" max="2313" width="1.75" style="42" customWidth="1"/>
    <col min="2314" max="2314" width="10.75" style="42" customWidth="1"/>
    <col min="2315" max="2315" width="20.125" style="42" customWidth="1"/>
    <col min="2316" max="2316" width="11.75" style="42" customWidth="1"/>
    <col min="2317" max="2317" width="14.875" style="42" bestFit="1" customWidth="1"/>
    <col min="2318" max="2560" width="9" style="42"/>
    <col min="2561" max="2561" width="3.25" style="42" customWidth="1"/>
    <col min="2562" max="2562" width="27.25" style="42" customWidth="1"/>
    <col min="2563" max="2563" width="31.375" style="42" customWidth="1"/>
    <col min="2564" max="2564" width="13.125" style="42" customWidth="1"/>
    <col min="2565" max="2565" width="1.375" style="42" customWidth="1"/>
    <col min="2566" max="2566" width="4.25" style="42" customWidth="1"/>
    <col min="2567" max="2567" width="1.75" style="42" customWidth="1"/>
    <col min="2568" max="2568" width="6.125" style="42" customWidth="1"/>
    <col min="2569" max="2569" width="1.75" style="42" customWidth="1"/>
    <col min="2570" max="2570" width="10.75" style="42" customWidth="1"/>
    <col min="2571" max="2571" width="20.125" style="42" customWidth="1"/>
    <col min="2572" max="2572" width="11.75" style="42" customWidth="1"/>
    <col min="2573" max="2573" width="14.875" style="42" bestFit="1" customWidth="1"/>
    <col min="2574" max="2816" width="9" style="42"/>
    <col min="2817" max="2817" width="3.25" style="42" customWidth="1"/>
    <col min="2818" max="2818" width="27.25" style="42" customWidth="1"/>
    <col min="2819" max="2819" width="31.375" style="42" customWidth="1"/>
    <col min="2820" max="2820" width="13.125" style="42" customWidth="1"/>
    <col min="2821" max="2821" width="1.375" style="42" customWidth="1"/>
    <col min="2822" max="2822" width="4.25" style="42" customWidth="1"/>
    <col min="2823" max="2823" width="1.75" style="42" customWidth="1"/>
    <col min="2824" max="2824" width="6.125" style="42" customWidth="1"/>
    <col min="2825" max="2825" width="1.75" style="42" customWidth="1"/>
    <col min="2826" max="2826" width="10.75" style="42" customWidth="1"/>
    <col min="2827" max="2827" width="20.125" style="42" customWidth="1"/>
    <col min="2828" max="2828" width="11.75" style="42" customWidth="1"/>
    <col min="2829" max="2829" width="14.875" style="42" bestFit="1" customWidth="1"/>
    <col min="2830" max="3072" width="9" style="42"/>
    <col min="3073" max="3073" width="3.25" style="42" customWidth="1"/>
    <col min="3074" max="3074" width="27.25" style="42" customWidth="1"/>
    <col min="3075" max="3075" width="31.375" style="42" customWidth="1"/>
    <col min="3076" max="3076" width="13.125" style="42" customWidth="1"/>
    <col min="3077" max="3077" width="1.375" style="42" customWidth="1"/>
    <col min="3078" max="3078" width="4.25" style="42" customWidth="1"/>
    <col min="3079" max="3079" width="1.75" style="42" customWidth="1"/>
    <col min="3080" max="3080" width="6.125" style="42" customWidth="1"/>
    <col min="3081" max="3081" width="1.75" style="42" customWidth="1"/>
    <col min="3082" max="3082" width="10.75" style="42" customWidth="1"/>
    <col min="3083" max="3083" width="20.125" style="42" customWidth="1"/>
    <col min="3084" max="3084" width="11.75" style="42" customWidth="1"/>
    <col min="3085" max="3085" width="14.875" style="42" bestFit="1" customWidth="1"/>
    <col min="3086" max="3328" width="9" style="42"/>
    <col min="3329" max="3329" width="3.25" style="42" customWidth="1"/>
    <col min="3330" max="3330" width="27.25" style="42" customWidth="1"/>
    <col min="3331" max="3331" width="31.375" style="42" customWidth="1"/>
    <col min="3332" max="3332" width="13.125" style="42" customWidth="1"/>
    <col min="3333" max="3333" width="1.375" style="42" customWidth="1"/>
    <col min="3334" max="3334" width="4.25" style="42" customWidth="1"/>
    <col min="3335" max="3335" width="1.75" style="42" customWidth="1"/>
    <col min="3336" max="3336" width="6.125" style="42" customWidth="1"/>
    <col min="3337" max="3337" width="1.75" style="42" customWidth="1"/>
    <col min="3338" max="3338" width="10.75" style="42" customWidth="1"/>
    <col min="3339" max="3339" width="20.125" style="42" customWidth="1"/>
    <col min="3340" max="3340" width="11.75" style="42" customWidth="1"/>
    <col min="3341" max="3341" width="14.875" style="42" bestFit="1" customWidth="1"/>
    <col min="3342" max="3584" width="9" style="42"/>
    <col min="3585" max="3585" width="3.25" style="42" customWidth="1"/>
    <col min="3586" max="3586" width="27.25" style="42" customWidth="1"/>
    <col min="3587" max="3587" width="31.375" style="42" customWidth="1"/>
    <col min="3588" max="3588" width="13.125" style="42" customWidth="1"/>
    <col min="3589" max="3589" width="1.375" style="42" customWidth="1"/>
    <col min="3590" max="3590" width="4.25" style="42" customWidth="1"/>
    <col min="3591" max="3591" width="1.75" style="42" customWidth="1"/>
    <col min="3592" max="3592" width="6.125" style="42" customWidth="1"/>
    <col min="3593" max="3593" width="1.75" style="42" customWidth="1"/>
    <col min="3594" max="3594" width="10.75" style="42" customWidth="1"/>
    <col min="3595" max="3595" width="20.125" style="42" customWidth="1"/>
    <col min="3596" max="3596" width="11.75" style="42" customWidth="1"/>
    <col min="3597" max="3597" width="14.875" style="42" bestFit="1" customWidth="1"/>
    <col min="3598" max="3840" width="9" style="42"/>
    <col min="3841" max="3841" width="3.25" style="42" customWidth="1"/>
    <col min="3842" max="3842" width="27.25" style="42" customWidth="1"/>
    <col min="3843" max="3843" width="31.375" style="42" customWidth="1"/>
    <col min="3844" max="3844" width="13.125" style="42" customWidth="1"/>
    <col min="3845" max="3845" width="1.375" style="42" customWidth="1"/>
    <col min="3846" max="3846" width="4.25" style="42" customWidth="1"/>
    <col min="3847" max="3847" width="1.75" style="42" customWidth="1"/>
    <col min="3848" max="3848" width="6.125" style="42" customWidth="1"/>
    <col min="3849" max="3849" width="1.75" style="42" customWidth="1"/>
    <col min="3850" max="3850" width="10.75" style="42" customWidth="1"/>
    <col min="3851" max="3851" width="20.125" style="42" customWidth="1"/>
    <col min="3852" max="3852" width="11.75" style="42" customWidth="1"/>
    <col min="3853" max="3853" width="14.875" style="42" bestFit="1" customWidth="1"/>
    <col min="3854" max="4096" width="9" style="42"/>
    <col min="4097" max="4097" width="3.25" style="42" customWidth="1"/>
    <col min="4098" max="4098" width="27.25" style="42" customWidth="1"/>
    <col min="4099" max="4099" width="31.375" style="42" customWidth="1"/>
    <col min="4100" max="4100" width="13.125" style="42" customWidth="1"/>
    <col min="4101" max="4101" width="1.375" style="42" customWidth="1"/>
    <col min="4102" max="4102" width="4.25" style="42" customWidth="1"/>
    <col min="4103" max="4103" width="1.75" style="42" customWidth="1"/>
    <col min="4104" max="4104" width="6.125" style="42" customWidth="1"/>
    <col min="4105" max="4105" width="1.75" style="42" customWidth="1"/>
    <col min="4106" max="4106" width="10.75" style="42" customWidth="1"/>
    <col min="4107" max="4107" width="20.125" style="42" customWidth="1"/>
    <col min="4108" max="4108" width="11.75" style="42" customWidth="1"/>
    <col min="4109" max="4109" width="14.875" style="42" bestFit="1" customWidth="1"/>
    <col min="4110" max="4352" width="9" style="42"/>
    <col min="4353" max="4353" width="3.25" style="42" customWidth="1"/>
    <col min="4354" max="4354" width="27.25" style="42" customWidth="1"/>
    <col min="4355" max="4355" width="31.375" style="42" customWidth="1"/>
    <col min="4356" max="4356" width="13.125" style="42" customWidth="1"/>
    <col min="4357" max="4357" width="1.375" style="42" customWidth="1"/>
    <col min="4358" max="4358" width="4.25" style="42" customWidth="1"/>
    <col min="4359" max="4359" width="1.75" style="42" customWidth="1"/>
    <col min="4360" max="4360" width="6.125" style="42" customWidth="1"/>
    <col min="4361" max="4361" width="1.75" style="42" customWidth="1"/>
    <col min="4362" max="4362" width="10.75" style="42" customWidth="1"/>
    <col min="4363" max="4363" width="20.125" style="42" customWidth="1"/>
    <col min="4364" max="4364" width="11.75" style="42" customWidth="1"/>
    <col min="4365" max="4365" width="14.875" style="42" bestFit="1" customWidth="1"/>
    <col min="4366" max="4608" width="9" style="42"/>
    <col min="4609" max="4609" width="3.25" style="42" customWidth="1"/>
    <col min="4610" max="4610" width="27.25" style="42" customWidth="1"/>
    <col min="4611" max="4611" width="31.375" style="42" customWidth="1"/>
    <col min="4612" max="4612" width="13.125" style="42" customWidth="1"/>
    <col min="4613" max="4613" width="1.375" style="42" customWidth="1"/>
    <col min="4614" max="4614" width="4.25" style="42" customWidth="1"/>
    <col min="4615" max="4615" width="1.75" style="42" customWidth="1"/>
    <col min="4616" max="4616" width="6.125" style="42" customWidth="1"/>
    <col min="4617" max="4617" width="1.75" style="42" customWidth="1"/>
    <col min="4618" max="4618" width="10.75" style="42" customWidth="1"/>
    <col min="4619" max="4619" width="20.125" style="42" customWidth="1"/>
    <col min="4620" max="4620" width="11.75" style="42" customWidth="1"/>
    <col min="4621" max="4621" width="14.875" style="42" bestFit="1" customWidth="1"/>
    <col min="4622" max="4864" width="9" style="42"/>
    <col min="4865" max="4865" width="3.25" style="42" customWidth="1"/>
    <col min="4866" max="4866" width="27.25" style="42" customWidth="1"/>
    <col min="4867" max="4867" width="31.375" style="42" customWidth="1"/>
    <col min="4868" max="4868" width="13.125" style="42" customWidth="1"/>
    <col min="4869" max="4869" width="1.375" style="42" customWidth="1"/>
    <col min="4870" max="4870" width="4.25" style="42" customWidth="1"/>
    <col min="4871" max="4871" width="1.75" style="42" customWidth="1"/>
    <col min="4872" max="4872" width="6.125" style="42" customWidth="1"/>
    <col min="4873" max="4873" width="1.75" style="42" customWidth="1"/>
    <col min="4874" max="4874" width="10.75" style="42" customWidth="1"/>
    <col min="4875" max="4875" width="20.125" style="42" customWidth="1"/>
    <col min="4876" max="4876" width="11.75" style="42" customWidth="1"/>
    <col min="4877" max="4877" width="14.875" style="42" bestFit="1" customWidth="1"/>
    <col min="4878" max="5120" width="9" style="42"/>
    <col min="5121" max="5121" width="3.25" style="42" customWidth="1"/>
    <col min="5122" max="5122" width="27.25" style="42" customWidth="1"/>
    <col min="5123" max="5123" width="31.375" style="42" customWidth="1"/>
    <col min="5124" max="5124" width="13.125" style="42" customWidth="1"/>
    <col min="5125" max="5125" width="1.375" style="42" customWidth="1"/>
    <col min="5126" max="5126" width="4.25" style="42" customWidth="1"/>
    <col min="5127" max="5127" width="1.75" style="42" customWidth="1"/>
    <col min="5128" max="5128" width="6.125" style="42" customWidth="1"/>
    <col min="5129" max="5129" width="1.75" style="42" customWidth="1"/>
    <col min="5130" max="5130" width="10.75" style="42" customWidth="1"/>
    <col min="5131" max="5131" width="20.125" style="42" customWidth="1"/>
    <col min="5132" max="5132" width="11.75" style="42" customWidth="1"/>
    <col min="5133" max="5133" width="14.875" style="42" bestFit="1" customWidth="1"/>
    <col min="5134" max="5376" width="9" style="42"/>
    <col min="5377" max="5377" width="3.25" style="42" customWidth="1"/>
    <col min="5378" max="5378" width="27.25" style="42" customWidth="1"/>
    <col min="5379" max="5379" width="31.375" style="42" customWidth="1"/>
    <col min="5380" max="5380" width="13.125" style="42" customWidth="1"/>
    <col min="5381" max="5381" width="1.375" style="42" customWidth="1"/>
    <col min="5382" max="5382" width="4.25" style="42" customWidth="1"/>
    <col min="5383" max="5383" width="1.75" style="42" customWidth="1"/>
    <col min="5384" max="5384" width="6.125" style="42" customWidth="1"/>
    <col min="5385" max="5385" width="1.75" style="42" customWidth="1"/>
    <col min="5386" max="5386" width="10.75" style="42" customWidth="1"/>
    <col min="5387" max="5387" width="20.125" style="42" customWidth="1"/>
    <col min="5388" max="5388" width="11.75" style="42" customWidth="1"/>
    <col min="5389" max="5389" width="14.875" style="42" bestFit="1" customWidth="1"/>
    <col min="5390" max="5632" width="9" style="42"/>
    <col min="5633" max="5633" width="3.25" style="42" customWidth="1"/>
    <col min="5634" max="5634" width="27.25" style="42" customWidth="1"/>
    <col min="5635" max="5635" width="31.375" style="42" customWidth="1"/>
    <col min="5636" max="5636" width="13.125" style="42" customWidth="1"/>
    <col min="5637" max="5637" width="1.375" style="42" customWidth="1"/>
    <col min="5638" max="5638" width="4.25" style="42" customWidth="1"/>
    <col min="5639" max="5639" width="1.75" style="42" customWidth="1"/>
    <col min="5640" max="5640" width="6.125" style="42" customWidth="1"/>
    <col min="5641" max="5641" width="1.75" style="42" customWidth="1"/>
    <col min="5642" max="5642" width="10.75" style="42" customWidth="1"/>
    <col min="5643" max="5643" width="20.125" style="42" customWidth="1"/>
    <col min="5644" max="5644" width="11.75" style="42" customWidth="1"/>
    <col min="5645" max="5645" width="14.875" style="42" bestFit="1" customWidth="1"/>
    <col min="5646" max="5888" width="9" style="42"/>
    <col min="5889" max="5889" width="3.25" style="42" customWidth="1"/>
    <col min="5890" max="5890" width="27.25" style="42" customWidth="1"/>
    <col min="5891" max="5891" width="31.375" style="42" customWidth="1"/>
    <col min="5892" max="5892" width="13.125" style="42" customWidth="1"/>
    <col min="5893" max="5893" width="1.375" style="42" customWidth="1"/>
    <col min="5894" max="5894" width="4.25" style="42" customWidth="1"/>
    <col min="5895" max="5895" width="1.75" style="42" customWidth="1"/>
    <col min="5896" max="5896" width="6.125" style="42" customWidth="1"/>
    <col min="5897" max="5897" width="1.75" style="42" customWidth="1"/>
    <col min="5898" max="5898" width="10.75" style="42" customWidth="1"/>
    <col min="5899" max="5899" width="20.125" style="42" customWidth="1"/>
    <col min="5900" max="5900" width="11.75" style="42" customWidth="1"/>
    <col min="5901" max="5901" width="14.875" style="42" bestFit="1" customWidth="1"/>
    <col min="5902" max="6144" width="9" style="42"/>
    <col min="6145" max="6145" width="3.25" style="42" customWidth="1"/>
    <col min="6146" max="6146" width="27.25" style="42" customWidth="1"/>
    <col min="6147" max="6147" width="31.375" style="42" customWidth="1"/>
    <col min="6148" max="6148" width="13.125" style="42" customWidth="1"/>
    <col min="6149" max="6149" width="1.375" style="42" customWidth="1"/>
    <col min="6150" max="6150" width="4.25" style="42" customWidth="1"/>
    <col min="6151" max="6151" width="1.75" style="42" customWidth="1"/>
    <col min="6152" max="6152" width="6.125" style="42" customWidth="1"/>
    <col min="6153" max="6153" width="1.75" style="42" customWidth="1"/>
    <col min="6154" max="6154" width="10.75" style="42" customWidth="1"/>
    <col min="6155" max="6155" width="20.125" style="42" customWidth="1"/>
    <col min="6156" max="6156" width="11.75" style="42" customWidth="1"/>
    <col min="6157" max="6157" width="14.875" style="42" bestFit="1" customWidth="1"/>
    <col min="6158" max="6400" width="9" style="42"/>
    <col min="6401" max="6401" width="3.25" style="42" customWidth="1"/>
    <col min="6402" max="6402" width="27.25" style="42" customWidth="1"/>
    <col min="6403" max="6403" width="31.375" style="42" customWidth="1"/>
    <col min="6404" max="6404" width="13.125" style="42" customWidth="1"/>
    <col min="6405" max="6405" width="1.375" style="42" customWidth="1"/>
    <col min="6406" max="6406" width="4.25" style="42" customWidth="1"/>
    <col min="6407" max="6407" width="1.75" style="42" customWidth="1"/>
    <col min="6408" max="6408" width="6.125" style="42" customWidth="1"/>
    <col min="6409" max="6409" width="1.75" style="42" customWidth="1"/>
    <col min="6410" max="6410" width="10.75" style="42" customWidth="1"/>
    <col min="6411" max="6411" width="20.125" style="42" customWidth="1"/>
    <col min="6412" max="6412" width="11.75" style="42" customWidth="1"/>
    <col min="6413" max="6413" width="14.875" style="42" bestFit="1" customWidth="1"/>
    <col min="6414" max="6656" width="9" style="42"/>
    <col min="6657" max="6657" width="3.25" style="42" customWidth="1"/>
    <col min="6658" max="6658" width="27.25" style="42" customWidth="1"/>
    <col min="6659" max="6659" width="31.375" style="42" customWidth="1"/>
    <col min="6660" max="6660" width="13.125" style="42" customWidth="1"/>
    <col min="6661" max="6661" width="1.375" style="42" customWidth="1"/>
    <col min="6662" max="6662" width="4.25" style="42" customWidth="1"/>
    <col min="6663" max="6663" width="1.75" style="42" customWidth="1"/>
    <col min="6664" max="6664" width="6.125" style="42" customWidth="1"/>
    <col min="6665" max="6665" width="1.75" style="42" customWidth="1"/>
    <col min="6666" max="6666" width="10.75" style="42" customWidth="1"/>
    <col min="6667" max="6667" width="20.125" style="42" customWidth="1"/>
    <col min="6668" max="6668" width="11.75" style="42" customWidth="1"/>
    <col min="6669" max="6669" width="14.875" style="42" bestFit="1" customWidth="1"/>
    <col min="6670" max="6912" width="9" style="42"/>
    <col min="6913" max="6913" width="3.25" style="42" customWidth="1"/>
    <col min="6914" max="6914" width="27.25" style="42" customWidth="1"/>
    <col min="6915" max="6915" width="31.375" style="42" customWidth="1"/>
    <col min="6916" max="6916" width="13.125" style="42" customWidth="1"/>
    <col min="6917" max="6917" width="1.375" style="42" customWidth="1"/>
    <col min="6918" max="6918" width="4.25" style="42" customWidth="1"/>
    <col min="6919" max="6919" width="1.75" style="42" customWidth="1"/>
    <col min="6920" max="6920" width="6.125" style="42" customWidth="1"/>
    <col min="6921" max="6921" width="1.75" style="42" customWidth="1"/>
    <col min="6922" max="6922" width="10.75" style="42" customWidth="1"/>
    <col min="6923" max="6923" width="20.125" style="42" customWidth="1"/>
    <col min="6924" max="6924" width="11.75" style="42" customWidth="1"/>
    <col min="6925" max="6925" width="14.875" style="42" bestFit="1" customWidth="1"/>
    <col min="6926" max="7168" width="9" style="42"/>
    <col min="7169" max="7169" width="3.25" style="42" customWidth="1"/>
    <col min="7170" max="7170" width="27.25" style="42" customWidth="1"/>
    <col min="7171" max="7171" width="31.375" style="42" customWidth="1"/>
    <col min="7172" max="7172" width="13.125" style="42" customWidth="1"/>
    <col min="7173" max="7173" width="1.375" style="42" customWidth="1"/>
    <col min="7174" max="7174" width="4.25" style="42" customWidth="1"/>
    <col min="7175" max="7175" width="1.75" style="42" customWidth="1"/>
    <col min="7176" max="7176" width="6.125" style="42" customWidth="1"/>
    <col min="7177" max="7177" width="1.75" style="42" customWidth="1"/>
    <col min="7178" max="7178" width="10.75" style="42" customWidth="1"/>
    <col min="7179" max="7179" width="20.125" style="42" customWidth="1"/>
    <col min="7180" max="7180" width="11.75" style="42" customWidth="1"/>
    <col min="7181" max="7181" width="14.875" style="42" bestFit="1" customWidth="1"/>
    <col min="7182" max="7424" width="9" style="42"/>
    <col min="7425" max="7425" width="3.25" style="42" customWidth="1"/>
    <col min="7426" max="7426" width="27.25" style="42" customWidth="1"/>
    <col min="7427" max="7427" width="31.375" style="42" customWidth="1"/>
    <col min="7428" max="7428" width="13.125" style="42" customWidth="1"/>
    <col min="7429" max="7429" width="1.375" style="42" customWidth="1"/>
    <col min="7430" max="7430" width="4.25" style="42" customWidth="1"/>
    <col min="7431" max="7431" width="1.75" style="42" customWidth="1"/>
    <col min="7432" max="7432" width="6.125" style="42" customWidth="1"/>
    <col min="7433" max="7433" width="1.75" style="42" customWidth="1"/>
    <col min="7434" max="7434" width="10.75" style="42" customWidth="1"/>
    <col min="7435" max="7435" width="20.125" style="42" customWidth="1"/>
    <col min="7436" max="7436" width="11.75" style="42" customWidth="1"/>
    <col min="7437" max="7437" width="14.875" style="42" bestFit="1" customWidth="1"/>
    <col min="7438" max="7680" width="9" style="42"/>
    <col min="7681" max="7681" width="3.25" style="42" customWidth="1"/>
    <col min="7682" max="7682" width="27.25" style="42" customWidth="1"/>
    <col min="7683" max="7683" width="31.375" style="42" customWidth="1"/>
    <col min="7684" max="7684" width="13.125" style="42" customWidth="1"/>
    <col min="7685" max="7685" width="1.375" style="42" customWidth="1"/>
    <col min="7686" max="7686" width="4.25" style="42" customWidth="1"/>
    <col min="7687" max="7687" width="1.75" style="42" customWidth="1"/>
    <col min="7688" max="7688" width="6.125" style="42" customWidth="1"/>
    <col min="7689" max="7689" width="1.75" style="42" customWidth="1"/>
    <col min="7690" max="7690" width="10.75" style="42" customWidth="1"/>
    <col min="7691" max="7691" width="20.125" style="42" customWidth="1"/>
    <col min="7692" max="7692" width="11.75" style="42" customWidth="1"/>
    <col min="7693" max="7693" width="14.875" style="42" bestFit="1" customWidth="1"/>
    <col min="7694" max="7936" width="9" style="42"/>
    <col min="7937" max="7937" width="3.25" style="42" customWidth="1"/>
    <col min="7938" max="7938" width="27.25" style="42" customWidth="1"/>
    <col min="7939" max="7939" width="31.375" style="42" customWidth="1"/>
    <col min="7940" max="7940" width="13.125" style="42" customWidth="1"/>
    <col min="7941" max="7941" width="1.375" style="42" customWidth="1"/>
    <col min="7942" max="7942" width="4.25" style="42" customWidth="1"/>
    <col min="7943" max="7943" width="1.75" style="42" customWidth="1"/>
    <col min="7944" max="7944" width="6.125" style="42" customWidth="1"/>
    <col min="7945" max="7945" width="1.75" style="42" customWidth="1"/>
    <col min="7946" max="7946" width="10.75" style="42" customWidth="1"/>
    <col min="7947" max="7947" width="20.125" style="42" customWidth="1"/>
    <col min="7948" max="7948" width="11.75" style="42" customWidth="1"/>
    <col min="7949" max="7949" width="14.875" style="42" bestFit="1" customWidth="1"/>
    <col min="7950" max="8192" width="9" style="42"/>
    <col min="8193" max="8193" width="3.25" style="42" customWidth="1"/>
    <col min="8194" max="8194" width="27.25" style="42" customWidth="1"/>
    <col min="8195" max="8195" width="31.375" style="42" customWidth="1"/>
    <col min="8196" max="8196" width="13.125" style="42" customWidth="1"/>
    <col min="8197" max="8197" width="1.375" style="42" customWidth="1"/>
    <col min="8198" max="8198" width="4.25" style="42" customWidth="1"/>
    <col min="8199" max="8199" width="1.75" style="42" customWidth="1"/>
    <col min="8200" max="8200" width="6.125" style="42" customWidth="1"/>
    <col min="8201" max="8201" width="1.75" style="42" customWidth="1"/>
    <col min="8202" max="8202" width="10.75" style="42" customWidth="1"/>
    <col min="8203" max="8203" width="20.125" style="42" customWidth="1"/>
    <col min="8204" max="8204" width="11.75" style="42" customWidth="1"/>
    <col min="8205" max="8205" width="14.875" style="42" bestFit="1" customWidth="1"/>
    <col min="8206" max="8448" width="9" style="42"/>
    <col min="8449" max="8449" width="3.25" style="42" customWidth="1"/>
    <col min="8450" max="8450" width="27.25" style="42" customWidth="1"/>
    <col min="8451" max="8451" width="31.375" style="42" customWidth="1"/>
    <col min="8452" max="8452" width="13.125" style="42" customWidth="1"/>
    <col min="8453" max="8453" width="1.375" style="42" customWidth="1"/>
    <col min="8454" max="8454" width="4.25" style="42" customWidth="1"/>
    <col min="8455" max="8455" width="1.75" style="42" customWidth="1"/>
    <col min="8456" max="8456" width="6.125" style="42" customWidth="1"/>
    <col min="8457" max="8457" width="1.75" style="42" customWidth="1"/>
    <col min="8458" max="8458" width="10.75" style="42" customWidth="1"/>
    <col min="8459" max="8459" width="20.125" style="42" customWidth="1"/>
    <col min="8460" max="8460" width="11.75" style="42" customWidth="1"/>
    <col min="8461" max="8461" width="14.875" style="42" bestFit="1" customWidth="1"/>
    <col min="8462" max="8704" width="9" style="42"/>
    <col min="8705" max="8705" width="3.25" style="42" customWidth="1"/>
    <col min="8706" max="8706" width="27.25" style="42" customWidth="1"/>
    <col min="8707" max="8707" width="31.375" style="42" customWidth="1"/>
    <col min="8708" max="8708" width="13.125" style="42" customWidth="1"/>
    <col min="8709" max="8709" width="1.375" style="42" customWidth="1"/>
    <col min="8710" max="8710" width="4.25" style="42" customWidth="1"/>
    <col min="8711" max="8711" width="1.75" style="42" customWidth="1"/>
    <col min="8712" max="8712" width="6.125" style="42" customWidth="1"/>
    <col min="8713" max="8713" width="1.75" style="42" customWidth="1"/>
    <col min="8714" max="8714" width="10.75" style="42" customWidth="1"/>
    <col min="8715" max="8715" width="20.125" style="42" customWidth="1"/>
    <col min="8716" max="8716" width="11.75" style="42" customWidth="1"/>
    <col min="8717" max="8717" width="14.875" style="42" bestFit="1" customWidth="1"/>
    <col min="8718" max="8960" width="9" style="42"/>
    <col min="8961" max="8961" width="3.25" style="42" customWidth="1"/>
    <col min="8962" max="8962" width="27.25" style="42" customWidth="1"/>
    <col min="8963" max="8963" width="31.375" style="42" customWidth="1"/>
    <col min="8964" max="8964" width="13.125" style="42" customWidth="1"/>
    <col min="8965" max="8965" width="1.375" style="42" customWidth="1"/>
    <col min="8966" max="8966" width="4.25" style="42" customWidth="1"/>
    <col min="8967" max="8967" width="1.75" style="42" customWidth="1"/>
    <col min="8968" max="8968" width="6.125" style="42" customWidth="1"/>
    <col min="8969" max="8969" width="1.75" style="42" customWidth="1"/>
    <col min="8970" max="8970" width="10.75" style="42" customWidth="1"/>
    <col min="8971" max="8971" width="20.125" style="42" customWidth="1"/>
    <col min="8972" max="8972" width="11.75" style="42" customWidth="1"/>
    <col min="8973" max="8973" width="14.875" style="42" bestFit="1" customWidth="1"/>
    <col min="8974" max="9216" width="9" style="42"/>
    <col min="9217" max="9217" width="3.25" style="42" customWidth="1"/>
    <col min="9218" max="9218" width="27.25" style="42" customWidth="1"/>
    <col min="9219" max="9219" width="31.375" style="42" customWidth="1"/>
    <col min="9220" max="9220" width="13.125" style="42" customWidth="1"/>
    <col min="9221" max="9221" width="1.375" style="42" customWidth="1"/>
    <col min="9222" max="9222" width="4.25" style="42" customWidth="1"/>
    <col min="9223" max="9223" width="1.75" style="42" customWidth="1"/>
    <col min="9224" max="9224" width="6.125" style="42" customWidth="1"/>
    <col min="9225" max="9225" width="1.75" style="42" customWidth="1"/>
    <col min="9226" max="9226" width="10.75" style="42" customWidth="1"/>
    <col min="9227" max="9227" width="20.125" style="42" customWidth="1"/>
    <col min="9228" max="9228" width="11.75" style="42" customWidth="1"/>
    <col min="9229" max="9229" width="14.875" style="42" bestFit="1" customWidth="1"/>
    <col min="9230" max="9472" width="9" style="42"/>
    <col min="9473" max="9473" width="3.25" style="42" customWidth="1"/>
    <col min="9474" max="9474" width="27.25" style="42" customWidth="1"/>
    <col min="9475" max="9475" width="31.375" style="42" customWidth="1"/>
    <col min="9476" max="9476" width="13.125" style="42" customWidth="1"/>
    <col min="9477" max="9477" width="1.375" style="42" customWidth="1"/>
    <col min="9478" max="9478" width="4.25" style="42" customWidth="1"/>
    <col min="9479" max="9479" width="1.75" style="42" customWidth="1"/>
    <col min="9480" max="9480" width="6.125" style="42" customWidth="1"/>
    <col min="9481" max="9481" width="1.75" style="42" customWidth="1"/>
    <col min="9482" max="9482" width="10.75" style="42" customWidth="1"/>
    <col min="9483" max="9483" width="20.125" style="42" customWidth="1"/>
    <col min="9484" max="9484" width="11.75" style="42" customWidth="1"/>
    <col min="9485" max="9485" width="14.875" style="42" bestFit="1" customWidth="1"/>
    <col min="9486" max="9728" width="9" style="42"/>
    <col min="9729" max="9729" width="3.25" style="42" customWidth="1"/>
    <col min="9730" max="9730" width="27.25" style="42" customWidth="1"/>
    <col min="9731" max="9731" width="31.375" style="42" customWidth="1"/>
    <col min="9732" max="9732" width="13.125" style="42" customWidth="1"/>
    <col min="9733" max="9733" width="1.375" style="42" customWidth="1"/>
    <col min="9734" max="9734" width="4.25" style="42" customWidth="1"/>
    <col min="9735" max="9735" width="1.75" style="42" customWidth="1"/>
    <col min="9736" max="9736" width="6.125" style="42" customWidth="1"/>
    <col min="9737" max="9737" width="1.75" style="42" customWidth="1"/>
    <col min="9738" max="9738" width="10.75" style="42" customWidth="1"/>
    <col min="9739" max="9739" width="20.125" style="42" customWidth="1"/>
    <col min="9740" max="9740" width="11.75" style="42" customWidth="1"/>
    <col min="9741" max="9741" width="14.875" style="42" bestFit="1" customWidth="1"/>
    <col min="9742" max="9984" width="9" style="42"/>
    <col min="9985" max="9985" width="3.25" style="42" customWidth="1"/>
    <col min="9986" max="9986" width="27.25" style="42" customWidth="1"/>
    <col min="9987" max="9987" width="31.375" style="42" customWidth="1"/>
    <col min="9988" max="9988" width="13.125" style="42" customWidth="1"/>
    <col min="9989" max="9989" width="1.375" style="42" customWidth="1"/>
    <col min="9990" max="9990" width="4.25" style="42" customWidth="1"/>
    <col min="9991" max="9991" width="1.75" style="42" customWidth="1"/>
    <col min="9992" max="9992" width="6.125" style="42" customWidth="1"/>
    <col min="9993" max="9993" width="1.75" style="42" customWidth="1"/>
    <col min="9994" max="9994" width="10.75" style="42" customWidth="1"/>
    <col min="9995" max="9995" width="20.125" style="42" customWidth="1"/>
    <col min="9996" max="9996" width="11.75" style="42" customWidth="1"/>
    <col min="9997" max="9997" width="14.875" style="42" bestFit="1" customWidth="1"/>
    <col min="9998" max="10240" width="9" style="42"/>
    <col min="10241" max="10241" width="3.25" style="42" customWidth="1"/>
    <col min="10242" max="10242" width="27.25" style="42" customWidth="1"/>
    <col min="10243" max="10243" width="31.375" style="42" customWidth="1"/>
    <col min="10244" max="10244" width="13.125" style="42" customWidth="1"/>
    <col min="10245" max="10245" width="1.375" style="42" customWidth="1"/>
    <col min="10246" max="10246" width="4.25" style="42" customWidth="1"/>
    <col min="10247" max="10247" width="1.75" style="42" customWidth="1"/>
    <col min="10248" max="10248" width="6.125" style="42" customWidth="1"/>
    <col min="10249" max="10249" width="1.75" style="42" customWidth="1"/>
    <col min="10250" max="10250" width="10.75" style="42" customWidth="1"/>
    <col min="10251" max="10251" width="20.125" style="42" customWidth="1"/>
    <col min="10252" max="10252" width="11.75" style="42" customWidth="1"/>
    <col min="10253" max="10253" width="14.875" style="42" bestFit="1" customWidth="1"/>
    <col min="10254" max="10496" width="9" style="42"/>
    <col min="10497" max="10497" width="3.25" style="42" customWidth="1"/>
    <col min="10498" max="10498" width="27.25" style="42" customWidth="1"/>
    <col min="10499" max="10499" width="31.375" style="42" customWidth="1"/>
    <col min="10500" max="10500" width="13.125" style="42" customWidth="1"/>
    <col min="10501" max="10501" width="1.375" style="42" customWidth="1"/>
    <col min="10502" max="10502" width="4.25" style="42" customWidth="1"/>
    <col min="10503" max="10503" width="1.75" style="42" customWidth="1"/>
    <col min="10504" max="10504" width="6.125" style="42" customWidth="1"/>
    <col min="10505" max="10505" width="1.75" style="42" customWidth="1"/>
    <col min="10506" max="10506" width="10.75" style="42" customWidth="1"/>
    <col min="10507" max="10507" width="20.125" style="42" customWidth="1"/>
    <col min="10508" max="10508" width="11.75" style="42" customWidth="1"/>
    <col min="10509" max="10509" width="14.875" style="42" bestFit="1" customWidth="1"/>
    <col min="10510" max="10752" width="9" style="42"/>
    <col min="10753" max="10753" width="3.25" style="42" customWidth="1"/>
    <col min="10754" max="10754" width="27.25" style="42" customWidth="1"/>
    <col min="10755" max="10755" width="31.375" style="42" customWidth="1"/>
    <col min="10756" max="10756" width="13.125" style="42" customWidth="1"/>
    <col min="10757" max="10757" width="1.375" style="42" customWidth="1"/>
    <col min="10758" max="10758" width="4.25" style="42" customWidth="1"/>
    <col min="10759" max="10759" width="1.75" style="42" customWidth="1"/>
    <col min="10760" max="10760" width="6.125" style="42" customWidth="1"/>
    <col min="10761" max="10761" width="1.75" style="42" customWidth="1"/>
    <col min="10762" max="10762" width="10.75" style="42" customWidth="1"/>
    <col min="10763" max="10763" width="20.125" style="42" customWidth="1"/>
    <col min="10764" max="10764" width="11.75" style="42" customWidth="1"/>
    <col min="10765" max="10765" width="14.875" style="42" bestFit="1" customWidth="1"/>
    <col min="10766" max="11008" width="9" style="42"/>
    <col min="11009" max="11009" width="3.25" style="42" customWidth="1"/>
    <col min="11010" max="11010" width="27.25" style="42" customWidth="1"/>
    <col min="11011" max="11011" width="31.375" style="42" customWidth="1"/>
    <col min="11012" max="11012" width="13.125" style="42" customWidth="1"/>
    <col min="11013" max="11013" width="1.375" style="42" customWidth="1"/>
    <col min="11014" max="11014" width="4.25" style="42" customWidth="1"/>
    <col min="11015" max="11015" width="1.75" style="42" customWidth="1"/>
    <col min="11016" max="11016" width="6.125" style="42" customWidth="1"/>
    <col min="11017" max="11017" width="1.75" style="42" customWidth="1"/>
    <col min="11018" max="11018" width="10.75" style="42" customWidth="1"/>
    <col min="11019" max="11019" width="20.125" style="42" customWidth="1"/>
    <col min="11020" max="11020" width="11.75" style="42" customWidth="1"/>
    <col min="11021" max="11021" width="14.875" style="42" bestFit="1" customWidth="1"/>
    <col min="11022" max="11264" width="9" style="42"/>
    <col min="11265" max="11265" width="3.25" style="42" customWidth="1"/>
    <col min="11266" max="11266" width="27.25" style="42" customWidth="1"/>
    <col min="11267" max="11267" width="31.375" style="42" customWidth="1"/>
    <col min="11268" max="11268" width="13.125" style="42" customWidth="1"/>
    <col min="11269" max="11269" width="1.375" style="42" customWidth="1"/>
    <col min="11270" max="11270" width="4.25" style="42" customWidth="1"/>
    <col min="11271" max="11271" width="1.75" style="42" customWidth="1"/>
    <col min="11272" max="11272" width="6.125" style="42" customWidth="1"/>
    <col min="11273" max="11273" width="1.75" style="42" customWidth="1"/>
    <col min="11274" max="11274" width="10.75" style="42" customWidth="1"/>
    <col min="11275" max="11275" width="20.125" style="42" customWidth="1"/>
    <col min="11276" max="11276" width="11.75" style="42" customWidth="1"/>
    <col min="11277" max="11277" width="14.875" style="42" bestFit="1" customWidth="1"/>
    <col min="11278" max="11520" width="9" style="42"/>
    <col min="11521" max="11521" width="3.25" style="42" customWidth="1"/>
    <col min="11522" max="11522" width="27.25" style="42" customWidth="1"/>
    <col min="11523" max="11523" width="31.375" style="42" customWidth="1"/>
    <col min="11524" max="11524" width="13.125" style="42" customWidth="1"/>
    <col min="11525" max="11525" width="1.375" style="42" customWidth="1"/>
    <col min="11526" max="11526" width="4.25" style="42" customWidth="1"/>
    <col min="11527" max="11527" width="1.75" style="42" customWidth="1"/>
    <col min="11528" max="11528" width="6.125" style="42" customWidth="1"/>
    <col min="11529" max="11529" width="1.75" style="42" customWidth="1"/>
    <col min="11530" max="11530" width="10.75" style="42" customWidth="1"/>
    <col min="11531" max="11531" width="20.125" style="42" customWidth="1"/>
    <col min="11532" max="11532" width="11.75" style="42" customWidth="1"/>
    <col min="11533" max="11533" width="14.875" style="42" bestFit="1" customWidth="1"/>
    <col min="11534" max="11776" width="9" style="42"/>
    <col min="11777" max="11777" width="3.25" style="42" customWidth="1"/>
    <col min="11778" max="11778" width="27.25" style="42" customWidth="1"/>
    <col min="11779" max="11779" width="31.375" style="42" customWidth="1"/>
    <col min="11780" max="11780" width="13.125" style="42" customWidth="1"/>
    <col min="11781" max="11781" width="1.375" style="42" customWidth="1"/>
    <col min="11782" max="11782" width="4.25" style="42" customWidth="1"/>
    <col min="11783" max="11783" width="1.75" style="42" customWidth="1"/>
    <col min="11784" max="11784" width="6.125" style="42" customWidth="1"/>
    <col min="11785" max="11785" width="1.75" style="42" customWidth="1"/>
    <col min="11786" max="11786" width="10.75" style="42" customWidth="1"/>
    <col min="11787" max="11787" width="20.125" style="42" customWidth="1"/>
    <col min="11788" max="11788" width="11.75" style="42" customWidth="1"/>
    <col min="11789" max="11789" width="14.875" style="42" bestFit="1" customWidth="1"/>
    <col min="11790" max="12032" width="9" style="42"/>
    <col min="12033" max="12033" width="3.25" style="42" customWidth="1"/>
    <col min="12034" max="12034" width="27.25" style="42" customWidth="1"/>
    <col min="12035" max="12035" width="31.375" style="42" customWidth="1"/>
    <col min="12036" max="12036" width="13.125" style="42" customWidth="1"/>
    <col min="12037" max="12037" width="1.375" style="42" customWidth="1"/>
    <col min="12038" max="12038" width="4.25" style="42" customWidth="1"/>
    <col min="12039" max="12039" width="1.75" style="42" customWidth="1"/>
    <col min="12040" max="12040" width="6.125" style="42" customWidth="1"/>
    <col min="12041" max="12041" width="1.75" style="42" customWidth="1"/>
    <col min="12042" max="12042" width="10.75" style="42" customWidth="1"/>
    <col min="12043" max="12043" width="20.125" style="42" customWidth="1"/>
    <col min="12044" max="12044" width="11.75" style="42" customWidth="1"/>
    <col min="12045" max="12045" width="14.875" style="42" bestFit="1" customWidth="1"/>
    <col min="12046" max="12288" width="9" style="42"/>
    <col min="12289" max="12289" width="3.25" style="42" customWidth="1"/>
    <col min="12290" max="12290" width="27.25" style="42" customWidth="1"/>
    <col min="12291" max="12291" width="31.375" style="42" customWidth="1"/>
    <col min="12292" max="12292" width="13.125" style="42" customWidth="1"/>
    <col min="12293" max="12293" width="1.375" style="42" customWidth="1"/>
    <col min="12294" max="12294" width="4.25" style="42" customWidth="1"/>
    <col min="12295" max="12295" width="1.75" style="42" customWidth="1"/>
    <col min="12296" max="12296" width="6.125" style="42" customWidth="1"/>
    <col min="12297" max="12297" width="1.75" style="42" customWidth="1"/>
    <col min="12298" max="12298" width="10.75" style="42" customWidth="1"/>
    <col min="12299" max="12299" width="20.125" style="42" customWidth="1"/>
    <col min="12300" max="12300" width="11.75" style="42" customWidth="1"/>
    <col min="12301" max="12301" width="14.875" style="42" bestFit="1" customWidth="1"/>
    <col min="12302" max="12544" width="9" style="42"/>
    <col min="12545" max="12545" width="3.25" style="42" customWidth="1"/>
    <col min="12546" max="12546" width="27.25" style="42" customWidth="1"/>
    <col min="12547" max="12547" width="31.375" style="42" customWidth="1"/>
    <col min="12548" max="12548" width="13.125" style="42" customWidth="1"/>
    <col min="12549" max="12549" width="1.375" style="42" customWidth="1"/>
    <col min="12550" max="12550" width="4.25" style="42" customWidth="1"/>
    <col min="12551" max="12551" width="1.75" style="42" customWidth="1"/>
    <col min="12552" max="12552" width="6.125" style="42" customWidth="1"/>
    <col min="12553" max="12553" width="1.75" style="42" customWidth="1"/>
    <col min="12554" max="12554" width="10.75" style="42" customWidth="1"/>
    <col min="12555" max="12555" width="20.125" style="42" customWidth="1"/>
    <col min="12556" max="12556" width="11.75" style="42" customWidth="1"/>
    <col min="12557" max="12557" width="14.875" style="42" bestFit="1" customWidth="1"/>
    <col min="12558" max="12800" width="9" style="42"/>
    <col min="12801" max="12801" width="3.25" style="42" customWidth="1"/>
    <col min="12802" max="12802" width="27.25" style="42" customWidth="1"/>
    <col min="12803" max="12803" width="31.375" style="42" customWidth="1"/>
    <col min="12804" max="12804" width="13.125" style="42" customWidth="1"/>
    <col min="12805" max="12805" width="1.375" style="42" customWidth="1"/>
    <col min="12806" max="12806" width="4.25" style="42" customWidth="1"/>
    <col min="12807" max="12807" width="1.75" style="42" customWidth="1"/>
    <col min="12808" max="12808" width="6.125" style="42" customWidth="1"/>
    <col min="12809" max="12809" width="1.75" style="42" customWidth="1"/>
    <col min="12810" max="12810" width="10.75" style="42" customWidth="1"/>
    <col min="12811" max="12811" width="20.125" style="42" customWidth="1"/>
    <col min="12812" max="12812" width="11.75" style="42" customWidth="1"/>
    <col min="12813" max="12813" width="14.875" style="42" bestFit="1" customWidth="1"/>
    <col min="12814" max="13056" width="9" style="42"/>
    <col min="13057" max="13057" width="3.25" style="42" customWidth="1"/>
    <col min="13058" max="13058" width="27.25" style="42" customWidth="1"/>
    <col min="13059" max="13059" width="31.375" style="42" customWidth="1"/>
    <col min="13060" max="13060" width="13.125" style="42" customWidth="1"/>
    <col min="13061" max="13061" width="1.375" style="42" customWidth="1"/>
    <col min="13062" max="13062" width="4.25" style="42" customWidth="1"/>
    <col min="13063" max="13063" width="1.75" style="42" customWidth="1"/>
    <col min="13064" max="13064" width="6.125" style="42" customWidth="1"/>
    <col min="13065" max="13065" width="1.75" style="42" customWidth="1"/>
    <col min="13066" max="13066" width="10.75" style="42" customWidth="1"/>
    <col min="13067" max="13067" width="20.125" style="42" customWidth="1"/>
    <col min="13068" max="13068" width="11.75" style="42" customWidth="1"/>
    <col min="13069" max="13069" width="14.875" style="42" bestFit="1" customWidth="1"/>
    <col min="13070" max="13312" width="9" style="42"/>
    <col min="13313" max="13313" width="3.25" style="42" customWidth="1"/>
    <col min="13314" max="13314" width="27.25" style="42" customWidth="1"/>
    <col min="13315" max="13315" width="31.375" style="42" customWidth="1"/>
    <col min="13316" max="13316" width="13.125" style="42" customWidth="1"/>
    <col min="13317" max="13317" width="1.375" style="42" customWidth="1"/>
    <col min="13318" max="13318" width="4.25" style="42" customWidth="1"/>
    <col min="13319" max="13319" width="1.75" style="42" customWidth="1"/>
    <col min="13320" max="13320" width="6.125" style="42" customWidth="1"/>
    <col min="13321" max="13321" width="1.75" style="42" customWidth="1"/>
    <col min="13322" max="13322" width="10.75" style="42" customWidth="1"/>
    <col min="13323" max="13323" width="20.125" style="42" customWidth="1"/>
    <col min="13324" max="13324" width="11.75" style="42" customWidth="1"/>
    <col min="13325" max="13325" width="14.875" style="42" bestFit="1" customWidth="1"/>
    <col min="13326" max="13568" width="9" style="42"/>
    <col min="13569" max="13569" width="3.25" style="42" customWidth="1"/>
    <col min="13570" max="13570" width="27.25" style="42" customWidth="1"/>
    <col min="13571" max="13571" width="31.375" style="42" customWidth="1"/>
    <col min="13572" max="13572" width="13.125" style="42" customWidth="1"/>
    <col min="13573" max="13573" width="1.375" style="42" customWidth="1"/>
    <col min="13574" max="13574" width="4.25" style="42" customWidth="1"/>
    <col min="13575" max="13575" width="1.75" style="42" customWidth="1"/>
    <col min="13576" max="13576" width="6.125" style="42" customWidth="1"/>
    <col min="13577" max="13577" width="1.75" style="42" customWidth="1"/>
    <col min="13578" max="13578" width="10.75" style="42" customWidth="1"/>
    <col min="13579" max="13579" width="20.125" style="42" customWidth="1"/>
    <col min="13580" max="13580" width="11.75" style="42" customWidth="1"/>
    <col min="13581" max="13581" width="14.875" style="42" bestFit="1" customWidth="1"/>
    <col min="13582" max="13824" width="9" style="42"/>
    <col min="13825" max="13825" width="3.25" style="42" customWidth="1"/>
    <col min="13826" max="13826" width="27.25" style="42" customWidth="1"/>
    <col min="13827" max="13827" width="31.375" style="42" customWidth="1"/>
    <col min="13828" max="13828" width="13.125" style="42" customWidth="1"/>
    <col min="13829" max="13829" width="1.375" style="42" customWidth="1"/>
    <col min="13830" max="13830" width="4.25" style="42" customWidth="1"/>
    <col min="13831" max="13831" width="1.75" style="42" customWidth="1"/>
    <col min="13832" max="13832" width="6.125" style="42" customWidth="1"/>
    <col min="13833" max="13833" width="1.75" style="42" customWidth="1"/>
    <col min="13834" max="13834" width="10.75" style="42" customWidth="1"/>
    <col min="13835" max="13835" width="20.125" style="42" customWidth="1"/>
    <col min="13836" max="13836" width="11.75" style="42" customWidth="1"/>
    <col min="13837" max="13837" width="14.875" style="42" bestFit="1" customWidth="1"/>
    <col min="13838" max="14080" width="9" style="42"/>
    <col min="14081" max="14081" width="3.25" style="42" customWidth="1"/>
    <col min="14082" max="14082" width="27.25" style="42" customWidth="1"/>
    <col min="14083" max="14083" width="31.375" style="42" customWidth="1"/>
    <col min="14084" max="14084" width="13.125" style="42" customWidth="1"/>
    <col min="14085" max="14085" width="1.375" style="42" customWidth="1"/>
    <col min="14086" max="14086" width="4.25" style="42" customWidth="1"/>
    <col min="14087" max="14087" width="1.75" style="42" customWidth="1"/>
    <col min="14088" max="14088" width="6.125" style="42" customWidth="1"/>
    <col min="14089" max="14089" width="1.75" style="42" customWidth="1"/>
    <col min="14090" max="14090" width="10.75" style="42" customWidth="1"/>
    <col min="14091" max="14091" width="20.125" style="42" customWidth="1"/>
    <col min="14092" max="14092" width="11.75" style="42" customWidth="1"/>
    <col min="14093" max="14093" width="14.875" style="42" bestFit="1" customWidth="1"/>
    <col min="14094" max="14336" width="9" style="42"/>
    <col min="14337" max="14337" width="3.25" style="42" customWidth="1"/>
    <col min="14338" max="14338" width="27.25" style="42" customWidth="1"/>
    <col min="14339" max="14339" width="31.375" style="42" customWidth="1"/>
    <col min="14340" max="14340" width="13.125" style="42" customWidth="1"/>
    <col min="14341" max="14341" width="1.375" style="42" customWidth="1"/>
    <col min="14342" max="14342" width="4.25" style="42" customWidth="1"/>
    <col min="14343" max="14343" width="1.75" style="42" customWidth="1"/>
    <col min="14344" max="14344" width="6.125" style="42" customWidth="1"/>
    <col min="14345" max="14345" width="1.75" style="42" customWidth="1"/>
    <col min="14346" max="14346" width="10.75" style="42" customWidth="1"/>
    <col min="14347" max="14347" width="20.125" style="42" customWidth="1"/>
    <col min="14348" max="14348" width="11.75" style="42" customWidth="1"/>
    <col min="14349" max="14349" width="14.875" style="42" bestFit="1" customWidth="1"/>
    <col min="14350" max="14592" width="9" style="42"/>
    <col min="14593" max="14593" width="3.25" style="42" customWidth="1"/>
    <col min="14594" max="14594" width="27.25" style="42" customWidth="1"/>
    <col min="14595" max="14595" width="31.375" style="42" customWidth="1"/>
    <col min="14596" max="14596" width="13.125" style="42" customWidth="1"/>
    <col min="14597" max="14597" width="1.375" style="42" customWidth="1"/>
    <col min="14598" max="14598" width="4.25" style="42" customWidth="1"/>
    <col min="14599" max="14599" width="1.75" style="42" customWidth="1"/>
    <col min="14600" max="14600" width="6.125" style="42" customWidth="1"/>
    <col min="14601" max="14601" width="1.75" style="42" customWidth="1"/>
    <col min="14602" max="14602" width="10.75" style="42" customWidth="1"/>
    <col min="14603" max="14603" width="20.125" style="42" customWidth="1"/>
    <col min="14604" max="14604" width="11.75" style="42" customWidth="1"/>
    <col min="14605" max="14605" width="14.875" style="42" bestFit="1" customWidth="1"/>
    <col min="14606" max="14848" width="9" style="42"/>
    <col min="14849" max="14849" width="3.25" style="42" customWidth="1"/>
    <col min="14850" max="14850" width="27.25" style="42" customWidth="1"/>
    <col min="14851" max="14851" width="31.375" style="42" customWidth="1"/>
    <col min="14852" max="14852" width="13.125" style="42" customWidth="1"/>
    <col min="14853" max="14853" width="1.375" style="42" customWidth="1"/>
    <col min="14854" max="14854" width="4.25" style="42" customWidth="1"/>
    <col min="14855" max="14855" width="1.75" style="42" customWidth="1"/>
    <col min="14856" max="14856" width="6.125" style="42" customWidth="1"/>
    <col min="14857" max="14857" width="1.75" style="42" customWidth="1"/>
    <col min="14858" max="14858" width="10.75" style="42" customWidth="1"/>
    <col min="14859" max="14859" width="20.125" style="42" customWidth="1"/>
    <col min="14860" max="14860" width="11.75" style="42" customWidth="1"/>
    <col min="14861" max="14861" width="14.875" style="42" bestFit="1" customWidth="1"/>
    <col min="14862" max="15104" width="9" style="42"/>
    <col min="15105" max="15105" width="3.25" style="42" customWidth="1"/>
    <col min="15106" max="15106" width="27.25" style="42" customWidth="1"/>
    <col min="15107" max="15107" width="31.375" style="42" customWidth="1"/>
    <col min="15108" max="15108" width="13.125" style="42" customWidth="1"/>
    <col min="15109" max="15109" width="1.375" style="42" customWidth="1"/>
    <col min="15110" max="15110" width="4.25" style="42" customWidth="1"/>
    <col min="15111" max="15111" width="1.75" style="42" customWidth="1"/>
    <col min="15112" max="15112" width="6.125" style="42" customWidth="1"/>
    <col min="15113" max="15113" width="1.75" style="42" customWidth="1"/>
    <col min="15114" max="15114" width="10.75" style="42" customWidth="1"/>
    <col min="15115" max="15115" width="20.125" style="42" customWidth="1"/>
    <col min="15116" max="15116" width="11.75" style="42" customWidth="1"/>
    <col min="15117" max="15117" width="14.875" style="42" bestFit="1" customWidth="1"/>
    <col min="15118" max="15360" width="9" style="42"/>
    <col min="15361" max="15361" width="3.25" style="42" customWidth="1"/>
    <col min="15362" max="15362" width="27.25" style="42" customWidth="1"/>
    <col min="15363" max="15363" width="31.375" style="42" customWidth="1"/>
    <col min="15364" max="15364" width="13.125" style="42" customWidth="1"/>
    <col min="15365" max="15365" width="1.375" style="42" customWidth="1"/>
    <col min="15366" max="15366" width="4.25" style="42" customWidth="1"/>
    <col min="15367" max="15367" width="1.75" style="42" customWidth="1"/>
    <col min="15368" max="15368" width="6.125" style="42" customWidth="1"/>
    <col min="15369" max="15369" width="1.75" style="42" customWidth="1"/>
    <col min="15370" max="15370" width="10.75" style="42" customWidth="1"/>
    <col min="15371" max="15371" width="20.125" style="42" customWidth="1"/>
    <col min="15372" max="15372" width="11.75" style="42" customWidth="1"/>
    <col min="15373" max="15373" width="14.875" style="42" bestFit="1" customWidth="1"/>
    <col min="15374" max="15616" width="9" style="42"/>
    <col min="15617" max="15617" width="3.25" style="42" customWidth="1"/>
    <col min="15618" max="15618" width="27.25" style="42" customWidth="1"/>
    <col min="15619" max="15619" width="31.375" style="42" customWidth="1"/>
    <col min="15620" max="15620" width="13.125" style="42" customWidth="1"/>
    <col min="15621" max="15621" width="1.375" style="42" customWidth="1"/>
    <col min="15622" max="15622" width="4.25" style="42" customWidth="1"/>
    <col min="15623" max="15623" width="1.75" style="42" customWidth="1"/>
    <col min="15624" max="15624" width="6.125" style="42" customWidth="1"/>
    <col min="15625" max="15625" width="1.75" style="42" customWidth="1"/>
    <col min="15626" max="15626" width="10.75" style="42" customWidth="1"/>
    <col min="15627" max="15627" width="20.125" style="42" customWidth="1"/>
    <col min="15628" max="15628" width="11.75" style="42" customWidth="1"/>
    <col min="15629" max="15629" width="14.875" style="42" bestFit="1" customWidth="1"/>
    <col min="15630" max="15872" width="9" style="42"/>
    <col min="15873" max="15873" width="3.25" style="42" customWidth="1"/>
    <col min="15874" max="15874" width="27.25" style="42" customWidth="1"/>
    <col min="15875" max="15875" width="31.375" style="42" customWidth="1"/>
    <col min="15876" max="15876" width="13.125" style="42" customWidth="1"/>
    <col min="15877" max="15877" width="1.375" style="42" customWidth="1"/>
    <col min="15878" max="15878" width="4.25" style="42" customWidth="1"/>
    <col min="15879" max="15879" width="1.75" style="42" customWidth="1"/>
    <col min="15880" max="15880" width="6.125" style="42" customWidth="1"/>
    <col min="15881" max="15881" width="1.75" style="42" customWidth="1"/>
    <col min="15882" max="15882" width="10.75" style="42" customWidth="1"/>
    <col min="15883" max="15883" width="20.125" style="42" customWidth="1"/>
    <col min="15884" max="15884" width="11.75" style="42" customWidth="1"/>
    <col min="15885" max="15885" width="14.875" style="42" bestFit="1" customWidth="1"/>
    <col min="15886" max="16128" width="9" style="42"/>
    <col min="16129" max="16129" width="3.25" style="42" customWidth="1"/>
    <col min="16130" max="16130" width="27.25" style="42" customWidth="1"/>
    <col min="16131" max="16131" width="31.375" style="42" customWidth="1"/>
    <col min="16132" max="16132" width="13.125" style="42" customWidth="1"/>
    <col min="16133" max="16133" width="1.375" style="42" customWidth="1"/>
    <col min="16134" max="16134" width="4.25" style="42" customWidth="1"/>
    <col min="16135" max="16135" width="1.75" style="42" customWidth="1"/>
    <col min="16136" max="16136" width="6.125" style="42" customWidth="1"/>
    <col min="16137" max="16137" width="1.75" style="42" customWidth="1"/>
    <col min="16138" max="16138" width="10.75" style="42" customWidth="1"/>
    <col min="16139" max="16139" width="20.125" style="42" customWidth="1"/>
    <col min="16140" max="16140" width="11.75" style="42" customWidth="1"/>
    <col min="16141" max="16141" width="14.875" style="42" bestFit="1" customWidth="1"/>
    <col min="16142" max="16384" width="9" style="42"/>
  </cols>
  <sheetData>
    <row r="1" spans="1:19" s="43" customFormat="1" ht="15.75" x14ac:dyDescent="0.2">
      <c r="D1" s="570" t="s">
        <v>317</v>
      </c>
      <c r="E1" s="570"/>
      <c r="F1" s="570"/>
      <c r="G1" s="570"/>
      <c r="H1" s="570"/>
      <c r="I1" s="570"/>
      <c r="J1" s="570"/>
      <c r="K1" s="570"/>
      <c r="L1" s="44" t="s">
        <v>108</v>
      </c>
    </row>
    <row r="2" spans="1:19" s="85" customFormat="1" ht="16.5" hidden="1" customHeight="1" x14ac:dyDescent="0.25">
      <c r="A2" s="269" t="s">
        <v>109</v>
      </c>
      <c r="C2" s="571"/>
      <c r="D2" s="571"/>
      <c r="E2" s="270"/>
      <c r="F2" s="270"/>
      <c r="I2" s="271"/>
      <c r="K2" s="272" t="s">
        <v>110</v>
      </c>
    </row>
    <row r="3" spans="1:19" s="86" customFormat="1" ht="16.5" hidden="1" customHeight="1" x14ac:dyDescent="0.25">
      <c r="A3" s="273" t="s">
        <v>111</v>
      </c>
      <c r="C3" s="45"/>
      <c r="D3" s="45"/>
      <c r="E3" s="45"/>
      <c r="F3" s="45"/>
      <c r="J3" s="565" t="s">
        <v>112</v>
      </c>
      <c r="K3" s="565"/>
    </row>
    <row r="4" spans="1:19" s="86" customFormat="1" ht="16.5" hidden="1" customHeight="1" x14ac:dyDescent="0.25">
      <c r="A4" s="274"/>
      <c r="C4" s="45"/>
      <c r="D4" s="45"/>
      <c r="E4" s="45"/>
      <c r="F4" s="45"/>
      <c r="J4" s="565" t="s">
        <v>113</v>
      </c>
      <c r="K4" s="565"/>
    </row>
    <row r="5" spans="1:19" s="86" customFormat="1" ht="16.5" hidden="1" customHeight="1" x14ac:dyDescent="0.25">
      <c r="A5" s="274"/>
      <c r="C5" s="45"/>
      <c r="D5" s="45"/>
      <c r="E5" s="45"/>
      <c r="F5" s="45"/>
      <c r="J5" s="565" t="s">
        <v>166</v>
      </c>
      <c r="K5" s="565"/>
    </row>
    <row r="6" spans="1:19" s="86" customFormat="1" ht="16.5" hidden="1" customHeight="1" x14ac:dyDescent="0.25">
      <c r="A6" s="274"/>
      <c r="C6" s="45"/>
      <c r="D6" s="45"/>
      <c r="E6" s="45"/>
      <c r="F6" s="45"/>
      <c r="J6" s="565" t="s">
        <v>115</v>
      </c>
      <c r="K6" s="565"/>
    </row>
    <row r="7" spans="1:19" s="86" customFormat="1" ht="25.5" hidden="1" customHeight="1" x14ac:dyDescent="0.25">
      <c r="A7" s="275" t="s">
        <v>116</v>
      </c>
      <c r="C7" s="46"/>
      <c r="D7" s="46"/>
      <c r="E7" s="46"/>
      <c r="F7" s="46"/>
      <c r="J7" s="566" t="s">
        <v>117</v>
      </c>
      <c r="K7" s="566"/>
    </row>
    <row r="8" spans="1:19" s="86" customFormat="1" ht="25.5" hidden="1" customHeight="1" x14ac:dyDescent="0.25">
      <c r="A8" s="276" t="s">
        <v>318</v>
      </c>
      <c r="E8" s="47"/>
      <c r="I8" s="47"/>
      <c r="J8" s="567" t="s">
        <v>318</v>
      </c>
      <c r="K8" s="567"/>
    </row>
    <row r="9" spans="1:19" ht="15.6" customHeight="1" x14ac:dyDescent="0.2">
      <c r="A9" s="568" t="s">
        <v>319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266"/>
    </row>
    <row r="10" spans="1:19" ht="17.25" customHeight="1" thickBot="1" x14ac:dyDescent="0.25">
      <c r="A10" s="569" t="s">
        <v>320</v>
      </c>
      <c r="B10" s="569"/>
      <c r="C10" s="569"/>
      <c r="D10" s="569"/>
      <c r="E10" s="569"/>
      <c r="F10" s="569"/>
      <c r="G10" s="569"/>
      <c r="H10" s="569"/>
      <c r="I10" s="569"/>
      <c r="J10" s="569"/>
      <c r="K10" s="569"/>
      <c r="L10" s="266"/>
    </row>
    <row r="11" spans="1:19" ht="36.75" customHeight="1" thickBot="1" x14ac:dyDescent="0.25">
      <c r="A11" s="576"/>
      <c r="B11" s="576"/>
      <c r="C11" s="576"/>
      <c r="D11" s="576"/>
      <c r="E11" s="576"/>
      <c r="F11" s="576"/>
      <c r="G11" s="576"/>
      <c r="H11" s="576"/>
      <c r="I11" s="576"/>
      <c r="J11" s="576"/>
      <c r="K11" s="576"/>
      <c r="L11" s="48"/>
      <c r="M11" s="48"/>
      <c r="N11" s="48"/>
      <c r="O11" s="48"/>
      <c r="P11" s="48"/>
      <c r="Q11" s="48"/>
      <c r="R11" s="48"/>
      <c r="S11" s="48"/>
    </row>
    <row r="12" spans="1:19" s="282" customFormat="1" ht="17.25" customHeight="1" thickBot="1" x14ac:dyDescent="0.25">
      <c r="A12" s="277"/>
      <c r="B12" s="277"/>
      <c r="C12" s="277"/>
      <c r="D12" s="278"/>
      <c r="E12" s="279"/>
      <c r="F12" s="279"/>
      <c r="G12" s="279"/>
      <c r="H12" s="279"/>
      <c r="I12" s="279"/>
      <c r="J12" s="280"/>
      <c r="K12" s="277"/>
      <c r="L12" s="281"/>
      <c r="M12" s="281"/>
      <c r="N12" s="281"/>
      <c r="O12" s="281"/>
      <c r="P12" s="281"/>
      <c r="Q12" s="281"/>
      <c r="R12" s="281"/>
      <c r="S12" s="281"/>
    </row>
    <row r="13" spans="1:19" s="282" customFormat="1" ht="51.75" customHeight="1" thickBot="1" x14ac:dyDescent="0.25">
      <c r="A13" s="49" t="s">
        <v>121</v>
      </c>
      <c r="B13" s="50" t="s">
        <v>122</v>
      </c>
      <c r="C13" s="50" t="s">
        <v>123</v>
      </c>
      <c r="D13" s="577" t="s">
        <v>124</v>
      </c>
      <c r="E13" s="578"/>
      <c r="F13" s="578"/>
      <c r="G13" s="578"/>
      <c r="H13" s="578"/>
      <c r="I13" s="578"/>
      <c r="J13" s="579"/>
      <c r="K13" s="49" t="s">
        <v>125</v>
      </c>
      <c r="L13" s="283"/>
    </row>
    <row r="14" spans="1:19" s="282" customFormat="1" ht="17.25" customHeight="1" thickBot="1" x14ac:dyDescent="0.25">
      <c r="A14" s="265">
        <v>1</v>
      </c>
      <c r="B14" s="265">
        <v>2</v>
      </c>
      <c r="C14" s="265">
        <v>3</v>
      </c>
      <c r="D14" s="580">
        <v>4</v>
      </c>
      <c r="E14" s="581"/>
      <c r="F14" s="581"/>
      <c r="G14" s="581"/>
      <c r="H14" s="581"/>
      <c r="I14" s="581"/>
      <c r="J14" s="582"/>
      <c r="K14" s="51">
        <v>5</v>
      </c>
      <c r="L14" s="283"/>
    </row>
    <row r="15" spans="1:19" s="282" customFormat="1" ht="15.75" customHeight="1" x14ac:dyDescent="0.2">
      <c r="A15" s="583">
        <v>1</v>
      </c>
      <c r="B15" s="585" t="s">
        <v>327</v>
      </c>
      <c r="C15" s="587" t="s">
        <v>321</v>
      </c>
      <c r="D15" s="589"/>
      <c r="E15" s="590"/>
      <c r="F15" s="590"/>
      <c r="G15" s="593"/>
      <c r="H15" s="284"/>
      <c r="I15" s="285"/>
      <c r="J15" s="286"/>
      <c r="K15" s="286"/>
    </row>
    <row r="16" spans="1:19" s="282" customFormat="1" ht="15.75" customHeight="1" x14ac:dyDescent="0.2">
      <c r="A16" s="584"/>
      <c r="B16" s="586"/>
      <c r="C16" s="588"/>
      <c r="D16" s="591"/>
      <c r="E16" s="592"/>
      <c r="F16" s="592"/>
      <c r="G16" s="594"/>
      <c r="H16" s="283"/>
      <c r="J16" s="287"/>
      <c r="K16" s="287"/>
    </row>
    <row r="17" spans="1:13" s="282" customFormat="1" ht="15.75" customHeight="1" x14ac:dyDescent="0.2">
      <c r="A17" s="584"/>
      <c r="B17" s="586"/>
      <c r="C17" s="588"/>
      <c r="D17" s="591"/>
      <c r="E17" s="592"/>
      <c r="F17" s="592"/>
      <c r="G17" s="594"/>
      <c r="J17" s="287"/>
      <c r="K17" s="287"/>
    </row>
    <row r="18" spans="1:13" s="282" customFormat="1" ht="15.75" customHeight="1" x14ac:dyDescent="0.2">
      <c r="A18" s="584"/>
      <c r="B18" s="586"/>
      <c r="C18" s="588"/>
      <c r="D18" s="591"/>
      <c r="E18" s="592"/>
      <c r="F18" s="592"/>
      <c r="G18" s="594"/>
      <c r="J18" s="287"/>
      <c r="K18" s="287"/>
    </row>
    <row r="19" spans="1:13" s="282" customFormat="1" ht="14.25" customHeight="1" x14ac:dyDescent="0.2">
      <c r="A19" s="584"/>
      <c r="B19" s="586"/>
      <c r="C19" s="588"/>
      <c r="D19" s="591"/>
      <c r="E19" s="592"/>
      <c r="F19" s="592"/>
      <c r="G19" s="594"/>
      <c r="J19" s="287"/>
      <c r="K19" s="287"/>
    </row>
    <row r="20" spans="1:13" s="282" customFormat="1" ht="15.95" customHeight="1" x14ac:dyDescent="0.2">
      <c r="A20" s="584"/>
      <c r="B20" s="586"/>
      <c r="C20" s="288" t="s">
        <v>322</v>
      </c>
      <c r="D20" s="289">
        <v>497</v>
      </c>
      <c r="E20" s="290"/>
      <c r="F20" s="291">
        <v>1</v>
      </c>
      <c r="G20" s="292"/>
      <c r="H20" s="293" t="s">
        <v>126</v>
      </c>
      <c r="J20" s="294">
        <v>0.5</v>
      </c>
      <c r="K20" s="318">
        <f>F20*D20*J20</f>
        <v>248.5</v>
      </c>
    </row>
    <row r="21" spans="1:13" s="282" customFormat="1" ht="15.95" hidden="1" customHeight="1" x14ac:dyDescent="0.2">
      <c r="A21" s="584"/>
      <c r="B21" s="586"/>
      <c r="C21" s="288" t="s">
        <v>323</v>
      </c>
      <c r="D21" s="289">
        <v>494</v>
      </c>
      <c r="E21" s="290"/>
      <c r="F21" s="291">
        <v>1</v>
      </c>
      <c r="G21" s="292"/>
      <c r="H21" s="293" t="s">
        <v>126</v>
      </c>
      <c r="J21" s="294">
        <v>0.5</v>
      </c>
      <c r="K21" s="295"/>
    </row>
    <row r="22" spans="1:13" s="282" customFormat="1" ht="17.25" customHeight="1" thickBot="1" x14ac:dyDescent="0.25">
      <c r="A22" s="584"/>
      <c r="B22" s="586"/>
      <c r="C22" s="296" t="s">
        <v>326</v>
      </c>
      <c r="D22" s="297"/>
      <c r="E22" s="290"/>
      <c r="F22" s="290"/>
      <c r="H22" s="298"/>
      <c r="I22" s="299"/>
      <c r="J22" s="300"/>
      <c r="K22" s="301">
        <f>K21+K20</f>
        <v>248.5</v>
      </c>
    </row>
    <row r="23" spans="1:13" s="282" customFormat="1" ht="78.75" customHeight="1" thickBot="1" x14ac:dyDescent="0.25">
      <c r="A23" s="52">
        <v>2</v>
      </c>
      <c r="B23" s="267" t="s">
        <v>105</v>
      </c>
      <c r="C23" s="267" t="s">
        <v>324</v>
      </c>
      <c r="D23" s="302">
        <f>K22</f>
        <v>248.5</v>
      </c>
      <c r="E23" s="303" t="s">
        <v>126</v>
      </c>
      <c r="F23" s="572">
        <v>0.14000000000000001</v>
      </c>
      <c r="G23" s="572"/>
      <c r="H23" s="304"/>
      <c r="I23" s="304"/>
      <c r="J23" s="305"/>
      <c r="K23" s="306">
        <f>D23*F23</f>
        <v>34.790000000000006</v>
      </c>
      <c r="M23" s="307">
        <f>'[3]2020'!I22</f>
        <v>0</v>
      </c>
    </row>
    <row r="24" spans="1:13" s="282" customFormat="1" ht="26.25" customHeight="1" thickBot="1" x14ac:dyDescent="0.25">
      <c r="A24" s="52">
        <v>3</v>
      </c>
      <c r="B24" s="308" t="s">
        <v>128</v>
      </c>
      <c r="C24" s="268"/>
      <c r="D24" s="573"/>
      <c r="E24" s="574"/>
      <c r="F24" s="574"/>
      <c r="G24" s="574"/>
      <c r="H24" s="574"/>
      <c r="I24" s="574"/>
      <c r="J24" s="575"/>
      <c r="K24" s="306">
        <f>K22+K23</f>
        <v>283.29000000000002</v>
      </c>
    </row>
    <row r="25" spans="1:13" s="282" customFormat="1" ht="21" thickBot="1" x14ac:dyDescent="0.25">
      <c r="A25" s="52">
        <v>4</v>
      </c>
      <c r="B25" s="309" t="s">
        <v>325</v>
      </c>
      <c r="C25" s="53" t="s">
        <v>328</v>
      </c>
      <c r="D25" s="310">
        <f>K24</f>
        <v>283.29000000000002</v>
      </c>
      <c r="E25" s="311" t="s">
        <v>127</v>
      </c>
      <c r="F25" s="312">
        <v>4.5</v>
      </c>
      <c r="G25" s="311"/>
      <c r="H25" s="313"/>
      <c r="I25" s="314"/>
      <c r="J25" s="315"/>
      <c r="K25" s="306">
        <f>F25*D25</f>
        <v>1274.8050000000001</v>
      </c>
      <c r="L25" s="316"/>
    </row>
  </sheetData>
  <mergeCells count="20"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  <mergeCell ref="D1:K1"/>
    <mergeCell ref="C2:D2"/>
    <mergeCell ref="J3:K3"/>
    <mergeCell ref="J4:K4"/>
    <mergeCell ref="J5:K5"/>
    <mergeCell ref="J6:K6"/>
    <mergeCell ref="J7:K7"/>
    <mergeCell ref="J8:K8"/>
    <mergeCell ref="A9:K9"/>
    <mergeCell ref="A10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2"/>
  <sheetViews>
    <sheetView topLeftCell="B1" workbookViewId="0">
      <selection activeCell="B5" sqref="B5:H5"/>
    </sheetView>
  </sheetViews>
  <sheetFormatPr defaultColWidth="7.75" defaultRowHeight="12.75" outlineLevelRow="1" x14ac:dyDescent="0.2"/>
  <cols>
    <col min="1" max="1" width="0" style="343" hidden="1" customWidth="1"/>
    <col min="2" max="2" width="3" style="343" customWidth="1"/>
    <col min="3" max="3" width="22.25" style="343" customWidth="1"/>
    <col min="4" max="4" width="31.5" style="343" customWidth="1"/>
    <col min="5" max="5" width="18.625" style="343" customWidth="1"/>
    <col min="6" max="6" width="11.125" style="343" customWidth="1"/>
    <col min="7" max="10" width="7.75" style="343"/>
    <col min="11" max="11" width="14" style="343" customWidth="1"/>
    <col min="12" max="16384" width="7.75" style="343"/>
  </cols>
  <sheetData>
    <row r="1" spans="2:8" x14ac:dyDescent="0.2">
      <c r="B1" s="344"/>
      <c r="C1" s="344"/>
      <c r="D1" s="344"/>
      <c r="F1" s="345" t="s">
        <v>402</v>
      </c>
    </row>
    <row r="2" spans="2:8" x14ac:dyDescent="0.2">
      <c r="B2" s="603" t="s">
        <v>403</v>
      </c>
      <c r="C2" s="603"/>
      <c r="D2" s="603"/>
      <c r="E2" s="603"/>
      <c r="F2" s="603"/>
    </row>
    <row r="3" spans="2:8" x14ac:dyDescent="0.2">
      <c r="B3" s="606" t="s">
        <v>422</v>
      </c>
      <c r="C3" s="606"/>
      <c r="D3" s="606"/>
      <c r="E3" s="606"/>
      <c r="F3" s="606"/>
    </row>
    <row r="4" spans="2:8" x14ac:dyDescent="0.2">
      <c r="B4" s="346"/>
      <c r="C4" s="346"/>
      <c r="D4" s="346"/>
      <c r="E4" s="346"/>
      <c r="F4" s="346"/>
    </row>
    <row r="5" spans="2:8" ht="32.25" customHeight="1" x14ac:dyDescent="0.2">
      <c r="B5" s="551" t="s">
        <v>448</v>
      </c>
      <c r="C5" s="552"/>
      <c r="D5" s="552"/>
      <c r="E5" s="552"/>
      <c r="F5" s="552"/>
      <c r="G5" s="552"/>
      <c r="H5" s="552"/>
    </row>
    <row r="6" spans="2:8" x14ac:dyDescent="0.2">
      <c r="B6" s="604" t="s">
        <v>404</v>
      </c>
      <c r="C6" s="604"/>
      <c r="D6" s="604"/>
      <c r="E6" s="604"/>
      <c r="F6" s="347"/>
    </row>
    <row r="7" spans="2:8" outlineLevel="1" x14ac:dyDescent="0.2">
      <c r="B7" s="607" t="s">
        <v>429</v>
      </c>
      <c r="C7" s="607"/>
      <c r="D7" s="544">
        <f>F19</f>
        <v>32877.599999999999</v>
      </c>
      <c r="E7" s="349" t="s">
        <v>157</v>
      </c>
      <c r="F7" s="349"/>
    </row>
    <row r="8" spans="2:8" outlineLevel="1" x14ac:dyDescent="0.2">
      <c r="B8" s="348"/>
      <c r="C8" s="349"/>
      <c r="D8" s="349"/>
      <c r="E8" s="349"/>
      <c r="F8" s="349"/>
    </row>
    <row r="9" spans="2:8" outlineLevel="1" x14ac:dyDescent="0.2">
      <c r="B9" s="348"/>
      <c r="C9" s="605" t="s">
        <v>437</v>
      </c>
      <c r="D9" s="605"/>
      <c r="E9" s="349"/>
      <c r="F9" s="349"/>
    </row>
    <row r="10" spans="2:8" x14ac:dyDescent="0.2">
      <c r="B10" s="346"/>
      <c r="C10" s="346"/>
      <c r="D10" s="350"/>
      <c r="E10" s="350"/>
      <c r="F10" s="351"/>
    </row>
    <row r="11" spans="2:8" ht="60" x14ac:dyDescent="0.2">
      <c r="B11" s="352" t="s">
        <v>405</v>
      </c>
      <c r="C11" s="353" t="s">
        <v>406</v>
      </c>
      <c r="D11" s="353" t="s">
        <v>407</v>
      </c>
      <c r="E11" s="354" t="s">
        <v>408</v>
      </c>
      <c r="F11" s="354" t="s">
        <v>409</v>
      </c>
    </row>
    <row r="12" spans="2:8" x14ac:dyDescent="0.2">
      <c r="B12" s="355">
        <v>1</v>
      </c>
      <c r="C12" s="356">
        <v>2</v>
      </c>
      <c r="D12" s="356">
        <v>3</v>
      </c>
      <c r="E12" s="355">
        <v>4</v>
      </c>
      <c r="F12" s="355">
        <v>5</v>
      </c>
    </row>
    <row r="13" spans="2:8" ht="14.25" x14ac:dyDescent="0.2">
      <c r="B13" s="597" t="s">
        <v>410</v>
      </c>
      <c r="C13" s="598"/>
      <c r="D13" s="598"/>
      <c r="E13" s="598"/>
      <c r="F13" s="598"/>
    </row>
    <row r="14" spans="2:8" ht="76.5" x14ac:dyDescent="0.2">
      <c r="B14" s="375">
        <v>1</v>
      </c>
      <c r="C14" s="371" t="s">
        <v>435</v>
      </c>
      <c r="D14" s="372" t="s">
        <v>414</v>
      </c>
      <c r="E14" s="373" t="s">
        <v>415</v>
      </c>
      <c r="F14" s="374">
        <f>9090*0.1</f>
        <v>909</v>
      </c>
      <c r="H14" s="343">
        <v>0.01</v>
      </c>
    </row>
    <row r="15" spans="2:8" ht="51" x14ac:dyDescent="0.2">
      <c r="B15" s="375">
        <v>2</v>
      </c>
      <c r="C15" s="376" t="s">
        <v>436</v>
      </c>
      <c r="D15" s="377" t="s">
        <v>423</v>
      </c>
      <c r="E15" s="378" t="s">
        <v>434</v>
      </c>
      <c r="F15" s="379">
        <f>7530*0.7*1</f>
        <v>5271</v>
      </c>
    </row>
    <row r="16" spans="2:8" ht="14.25" x14ac:dyDescent="0.2">
      <c r="B16" s="357"/>
      <c r="C16" s="599" t="s">
        <v>411</v>
      </c>
      <c r="D16" s="600"/>
      <c r="E16" s="600"/>
      <c r="F16" s="358"/>
    </row>
    <row r="17" spans="1:8" ht="15" x14ac:dyDescent="0.2">
      <c r="B17" s="357"/>
      <c r="C17" s="601" t="s">
        <v>416</v>
      </c>
      <c r="D17" s="602"/>
      <c r="E17" s="602"/>
      <c r="F17" s="359">
        <f>F15+F14</f>
        <v>6180</v>
      </c>
    </row>
    <row r="18" spans="1:8" ht="15" x14ac:dyDescent="0.2">
      <c r="B18" s="357"/>
      <c r="C18" s="601" t="s">
        <v>428</v>
      </c>
      <c r="D18" s="602"/>
      <c r="E18" s="602"/>
      <c r="F18" s="359">
        <f>5.32*F17</f>
        <v>32877.599999999999</v>
      </c>
    </row>
    <row r="19" spans="1:8" ht="14.25" x14ac:dyDescent="0.2">
      <c r="B19" s="360"/>
      <c r="C19" s="595" t="s">
        <v>412</v>
      </c>
      <c r="D19" s="596"/>
      <c r="E19" s="596"/>
      <c r="F19" s="361">
        <f>F18</f>
        <v>32877.599999999999</v>
      </c>
    </row>
    <row r="20" spans="1:8" x14ac:dyDescent="0.2">
      <c r="B20" s="362"/>
      <c r="C20" s="363"/>
      <c r="D20" s="364"/>
      <c r="E20" s="365"/>
      <c r="F20" s="366"/>
    </row>
    <row r="21" spans="1:8" x14ac:dyDescent="0.2">
      <c r="B21" s="362"/>
      <c r="C21" s="363"/>
      <c r="D21" s="364"/>
      <c r="E21" s="365"/>
      <c r="F21" s="366"/>
    </row>
    <row r="22" spans="1:8" s="342" customFormat="1" x14ac:dyDescent="0.2">
      <c r="A22" s="367"/>
      <c r="B22" s="369"/>
      <c r="C22" s="369"/>
      <c r="D22" s="368"/>
      <c r="E22" s="368"/>
      <c r="F22" s="368"/>
      <c r="G22" s="368"/>
      <c r="H22" s="368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B2:F2"/>
    <mergeCell ref="B6:E6"/>
    <mergeCell ref="C9:D9"/>
    <mergeCell ref="B3:F3"/>
    <mergeCell ref="B7:C7"/>
    <mergeCell ref="B5:H5"/>
    <mergeCell ref="C19:E19"/>
    <mergeCell ref="B13:F13"/>
    <mergeCell ref="C16:E16"/>
    <mergeCell ref="C17:E17"/>
    <mergeCell ref="C18:E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52"/>
  <sheetViews>
    <sheetView zoomScaleNormal="100" workbookViewId="0">
      <selection activeCell="K39" sqref="K39"/>
    </sheetView>
  </sheetViews>
  <sheetFormatPr defaultColWidth="10" defaultRowHeight="16.5" x14ac:dyDescent="0.25"/>
  <cols>
    <col min="1" max="1" width="4.75" style="408" customWidth="1"/>
    <col min="2" max="2" width="30" style="408" customWidth="1"/>
    <col min="3" max="3" width="5.375" style="408" customWidth="1"/>
    <col min="4" max="4" width="9.375" style="408" customWidth="1"/>
    <col min="5" max="5" width="23" style="408" customWidth="1"/>
    <col min="6" max="6" width="15.875" style="408" customWidth="1"/>
    <col min="7" max="7" width="1.375" style="408" customWidth="1"/>
    <col min="8" max="8" width="4.75" style="408" customWidth="1"/>
    <col min="9" max="9" width="1.375" style="408" customWidth="1"/>
    <col min="10" max="10" width="4.875" style="408" customWidth="1"/>
    <col min="11" max="11" width="11.75" style="408" customWidth="1"/>
    <col min="12" max="12" width="2.125" style="408" customWidth="1"/>
    <col min="13" max="13" width="14.25" style="408" hidden="1" customWidth="1"/>
    <col min="14" max="17" width="0" style="408" hidden="1" customWidth="1"/>
    <col min="18" max="18" width="21.5" style="408" customWidth="1"/>
    <col min="19" max="16384" width="10" style="408"/>
  </cols>
  <sheetData>
    <row r="1" spans="1:11" s="397" customFormat="1" ht="15.75" x14ac:dyDescent="0.2">
      <c r="A1" s="396"/>
      <c r="B1" s="396"/>
      <c r="C1" s="396"/>
      <c r="E1" s="396"/>
      <c r="F1" s="396"/>
      <c r="G1" s="396"/>
      <c r="H1" s="396"/>
      <c r="I1" s="396"/>
      <c r="J1" s="396"/>
      <c r="K1" s="396"/>
    </row>
    <row r="2" spans="1:11" s="147" customFormat="1" ht="16.5" hidden="1" customHeight="1" x14ac:dyDescent="0.25">
      <c r="C2" s="398"/>
    </row>
    <row r="3" spans="1:11" s="147" customFormat="1" ht="16.5" hidden="1" customHeight="1" x14ac:dyDescent="0.25">
      <c r="B3" s="399" t="s">
        <v>109</v>
      </c>
      <c r="C3" s="398"/>
      <c r="D3" s="656"/>
      <c r="E3" s="656"/>
      <c r="F3" s="400"/>
      <c r="G3" s="400"/>
      <c r="H3" s="400"/>
      <c r="I3" s="400"/>
      <c r="J3" s="400"/>
      <c r="K3" s="401" t="s">
        <v>110</v>
      </c>
    </row>
    <row r="4" spans="1:11" s="177" customFormat="1" ht="16.5" hidden="1" customHeight="1" x14ac:dyDescent="0.25">
      <c r="B4" s="402" t="s">
        <v>111</v>
      </c>
      <c r="C4" s="403"/>
      <c r="D4" s="404"/>
      <c r="E4" s="404"/>
      <c r="F4" s="657" t="s">
        <v>112</v>
      </c>
      <c r="G4" s="657"/>
      <c r="H4" s="657"/>
      <c r="I4" s="657"/>
      <c r="J4" s="657"/>
      <c r="K4" s="657"/>
    </row>
    <row r="5" spans="1:11" s="177" customFormat="1" ht="16.5" hidden="1" customHeight="1" x14ac:dyDescent="0.25">
      <c r="B5" s="405"/>
      <c r="C5" s="403"/>
      <c r="D5" s="404"/>
      <c r="E5" s="404"/>
      <c r="F5" s="657" t="s">
        <v>113</v>
      </c>
      <c r="G5" s="657"/>
      <c r="H5" s="657"/>
      <c r="I5" s="657"/>
      <c r="J5" s="657"/>
      <c r="K5" s="657"/>
    </row>
    <row r="6" spans="1:11" s="177" customFormat="1" ht="16.5" hidden="1" customHeight="1" x14ac:dyDescent="0.25">
      <c r="B6" s="405"/>
      <c r="C6" s="403"/>
      <c r="D6" s="404"/>
      <c r="E6" s="404"/>
      <c r="F6" s="657" t="s">
        <v>166</v>
      </c>
      <c r="G6" s="657"/>
      <c r="H6" s="657"/>
      <c r="I6" s="657"/>
      <c r="J6" s="657"/>
      <c r="K6" s="657"/>
    </row>
    <row r="7" spans="1:11" s="177" customFormat="1" ht="16.5" hidden="1" customHeight="1" x14ac:dyDescent="0.25">
      <c r="B7" s="405"/>
      <c r="C7" s="403"/>
      <c r="D7" s="404"/>
      <c r="E7" s="404"/>
      <c r="F7" s="657" t="s">
        <v>115</v>
      </c>
      <c r="G7" s="657"/>
      <c r="H7" s="657"/>
      <c r="I7" s="657"/>
      <c r="J7" s="657"/>
      <c r="K7" s="657"/>
    </row>
    <row r="8" spans="1:11" s="177" customFormat="1" ht="25.5" hidden="1" customHeight="1" x14ac:dyDescent="0.25">
      <c r="B8" s="406" t="s">
        <v>116</v>
      </c>
      <c r="D8" s="404"/>
      <c r="E8" s="404"/>
      <c r="F8" s="658" t="s">
        <v>117</v>
      </c>
      <c r="G8" s="658"/>
      <c r="H8" s="658"/>
      <c r="I8" s="658"/>
      <c r="J8" s="658"/>
      <c r="K8" s="658"/>
    </row>
    <row r="9" spans="1:11" s="177" customFormat="1" ht="16.5" hidden="1" customHeight="1" x14ac:dyDescent="0.25">
      <c r="B9" s="407" t="s">
        <v>165</v>
      </c>
      <c r="D9" s="404"/>
      <c r="E9" s="629" t="s">
        <v>118</v>
      </c>
      <c r="F9" s="629"/>
      <c r="G9" s="629"/>
      <c r="H9" s="629"/>
      <c r="I9" s="629"/>
      <c r="J9" s="629"/>
      <c r="K9" s="629"/>
    </row>
    <row r="10" spans="1:11" ht="16.5" customHeight="1" x14ac:dyDescent="0.25">
      <c r="A10" s="147"/>
      <c r="B10" s="147"/>
      <c r="C10" s="147"/>
      <c r="D10" s="147"/>
      <c r="E10" s="147"/>
    </row>
    <row r="11" spans="1:11" ht="16.5" customHeight="1" x14ac:dyDescent="0.25">
      <c r="A11" s="630" t="s">
        <v>120</v>
      </c>
      <c r="B11" s="630"/>
      <c r="C11" s="630"/>
      <c r="D11" s="630"/>
      <c r="E11" s="630"/>
      <c r="F11" s="630"/>
      <c r="G11" s="630"/>
      <c r="H11" s="630"/>
      <c r="I11" s="630"/>
      <c r="J11" s="630"/>
      <c r="K11" s="630"/>
    </row>
    <row r="12" spans="1:11" ht="16.5" customHeight="1" x14ac:dyDescent="0.25">
      <c r="A12" s="631" t="s">
        <v>297</v>
      </c>
      <c r="B12" s="631"/>
      <c r="C12" s="631"/>
      <c r="D12" s="631"/>
      <c r="E12" s="631"/>
      <c r="F12" s="631"/>
      <c r="G12" s="631"/>
      <c r="H12" s="631"/>
      <c r="I12" s="631"/>
      <c r="J12" s="631"/>
      <c r="K12" s="631"/>
    </row>
    <row r="13" spans="1:11" ht="37.5" customHeight="1" x14ac:dyDescent="0.25">
      <c r="A13" s="632" t="str">
        <f>'НМЦ лота'!A5:G5</f>
        <v>по объекту: «Установка ПКУ на ВЛ 6 кВ ф. 605 ПС 110 кВ Мост в с. Усть-Курдюм Саратовского района (договор ТП №2391-000052 АО «ОЭК»)» «под ключ»</v>
      </c>
      <c r="B13" s="633"/>
      <c r="C13" s="633"/>
      <c r="D13" s="633"/>
      <c r="E13" s="633"/>
      <c r="F13" s="633"/>
      <c r="G13" s="633"/>
      <c r="H13" s="633"/>
      <c r="I13" s="633"/>
      <c r="J13" s="633"/>
      <c r="K13" s="633"/>
    </row>
    <row r="14" spans="1:11" ht="11.25" customHeight="1" thickBot="1" x14ac:dyDescent="0.3">
      <c r="A14" s="409"/>
      <c r="B14" s="410"/>
      <c r="C14" s="410"/>
      <c r="D14" s="410"/>
      <c r="E14" s="410"/>
      <c r="F14" s="410"/>
      <c r="G14" s="410"/>
      <c r="H14" s="410"/>
      <c r="I14" s="410"/>
      <c r="J14" s="410"/>
      <c r="K14" s="409"/>
    </row>
    <row r="15" spans="1:11" ht="12.95" customHeight="1" x14ac:dyDescent="0.25">
      <c r="A15" s="411"/>
      <c r="B15" s="412"/>
      <c r="C15" s="413"/>
      <c r="D15" s="412"/>
      <c r="E15" s="414"/>
      <c r="F15" s="634" t="s">
        <v>99</v>
      </c>
      <c r="G15" s="635"/>
      <c r="H15" s="635"/>
      <c r="I15" s="635"/>
      <c r="J15" s="636"/>
      <c r="K15" s="415"/>
    </row>
    <row r="16" spans="1:11" ht="12.95" customHeight="1" x14ac:dyDescent="0.25">
      <c r="A16" s="416" t="s">
        <v>164</v>
      </c>
      <c r="B16" s="417" t="s">
        <v>96</v>
      </c>
      <c r="C16" s="418" t="s">
        <v>163</v>
      </c>
      <c r="D16" s="417" t="s">
        <v>98</v>
      </c>
      <c r="E16" s="419" t="s">
        <v>162</v>
      </c>
      <c r="F16" s="637"/>
      <c r="G16" s="638"/>
      <c r="H16" s="638"/>
      <c r="I16" s="638"/>
      <c r="J16" s="639"/>
      <c r="K16" s="420" t="s">
        <v>161</v>
      </c>
    </row>
    <row r="17" spans="1:13" ht="12.95" customHeight="1" x14ac:dyDescent="0.25">
      <c r="A17" s="416" t="s">
        <v>160</v>
      </c>
      <c r="B17" s="417"/>
      <c r="C17" s="418" t="s">
        <v>159</v>
      </c>
      <c r="D17" s="417"/>
      <c r="E17" s="419" t="s">
        <v>158</v>
      </c>
      <c r="F17" s="637"/>
      <c r="G17" s="638"/>
      <c r="H17" s="638"/>
      <c r="I17" s="638"/>
      <c r="J17" s="639"/>
      <c r="K17" s="420" t="s">
        <v>157</v>
      </c>
    </row>
    <row r="18" spans="1:13" ht="12.95" customHeight="1" x14ac:dyDescent="0.25">
      <c r="A18" s="421"/>
      <c r="B18" s="422"/>
      <c r="C18" s="423"/>
      <c r="D18" s="424"/>
      <c r="E18" s="425"/>
      <c r="F18" s="640"/>
      <c r="G18" s="641"/>
      <c r="H18" s="641"/>
      <c r="I18" s="641"/>
      <c r="J18" s="642"/>
      <c r="K18" s="426"/>
    </row>
    <row r="19" spans="1:13" ht="12.95" customHeight="1" x14ac:dyDescent="0.25">
      <c r="A19" s="427">
        <v>1</v>
      </c>
      <c r="B19" s="428">
        <v>2</v>
      </c>
      <c r="C19" s="429">
        <v>3</v>
      </c>
      <c r="D19" s="429">
        <v>4</v>
      </c>
      <c r="E19" s="430" t="s">
        <v>100</v>
      </c>
      <c r="F19" s="643">
        <v>6</v>
      </c>
      <c r="G19" s="644"/>
      <c r="H19" s="644"/>
      <c r="I19" s="644"/>
      <c r="J19" s="645"/>
      <c r="K19" s="431">
        <v>7</v>
      </c>
    </row>
    <row r="20" spans="1:13" s="41" customFormat="1" ht="25.5" x14ac:dyDescent="0.25">
      <c r="A20" s="621" t="s">
        <v>101</v>
      </c>
      <c r="B20" s="432" t="s">
        <v>362</v>
      </c>
      <c r="C20" s="433"/>
      <c r="D20" s="434"/>
      <c r="E20" s="66" t="s">
        <v>332</v>
      </c>
      <c r="F20" s="435"/>
      <c r="G20" s="436"/>
      <c r="H20" s="436"/>
      <c r="I20" s="436"/>
      <c r="J20" s="437"/>
      <c r="K20" s="438"/>
    </row>
    <row r="21" spans="1:13" s="41" customFormat="1" ht="17.100000000000001" customHeight="1" x14ac:dyDescent="0.25">
      <c r="A21" s="622"/>
      <c r="B21" s="439"/>
      <c r="C21" s="419"/>
      <c r="D21" s="440"/>
      <c r="E21" s="441" t="s">
        <v>401</v>
      </c>
      <c r="F21" s="442"/>
      <c r="G21" s="443"/>
      <c r="H21" s="443"/>
      <c r="I21" s="443"/>
      <c r="J21" s="444"/>
      <c r="K21" s="445"/>
    </row>
    <row r="22" spans="1:13" s="41" customFormat="1" ht="17.100000000000001" customHeight="1" x14ac:dyDescent="0.25">
      <c r="A22" s="622"/>
      <c r="B22" s="446" t="s">
        <v>360</v>
      </c>
      <c r="C22" s="419" t="s">
        <v>156</v>
      </c>
      <c r="D22" s="447">
        <f>(проектные!H14*20/10)</f>
        <v>0.02</v>
      </c>
      <c r="E22" s="441"/>
      <c r="F22" s="442"/>
      <c r="G22" s="443"/>
      <c r="H22" s="443"/>
      <c r="I22" s="443"/>
      <c r="J22" s="444"/>
      <c r="K22" s="448"/>
      <c r="M22" s="41" t="s">
        <v>155</v>
      </c>
    </row>
    <row r="23" spans="1:13" s="41" customFormat="1" ht="44.25" customHeight="1" x14ac:dyDescent="0.25">
      <c r="A23" s="622"/>
      <c r="B23" s="439" t="s">
        <v>154</v>
      </c>
      <c r="C23" s="419"/>
      <c r="D23" s="449"/>
      <c r="E23" s="450" t="s">
        <v>330</v>
      </c>
      <c r="F23" s="451">
        <v>2578</v>
      </c>
      <c r="G23" s="440" t="s">
        <v>127</v>
      </c>
      <c r="H23" s="447">
        <f>D22</f>
        <v>0.02</v>
      </c>
      <c r="I23" s="440" t="s">
        <v>126</v>
      </c>
      <c r="J23" s="452">
        <v>1.2</v>
      </c>
      <c r="K23" s="448">
        <f>F23*H23*J23</f>
        <v>61.872</v>
      </c>
    </row>
    <row r="24" spans="1:13" s="41" customFormat="1" ht="17.100000000000001" customHeight="1" x14ac:dyDescent="0.25">
      <c r="A24" s="622"/>
      <c r="B24" s="439" t="s">
        <v>153</v>
      </c>
      <c r="C24" s="419"/>
      <c r="D24" s="449"/>
      <c r="E24" s="441" t="s">
        <v>335</v>
      </c>
      <c r="F24" s="451">
        <v>700</v>
      </c>
      <c r="G24" s="440" t="s">
        <v>127</v>
      </c>
      <c r="H24" s="447">
        <f>H23</f>
        <v>0.02</v>
      </c>
      <c r="I24" s="440" t="s">
        <v>127</v>
      </c>
      <c r="J24" s="453">
        <v>1.75</v>
      </c>
      <c r="K24" s="448">
        <f>F24*H24*J24</f>
        <v>24.5</v>
      </c>
    </row>
    <row r="25" spans="1:13" s="41" customFormat="1" ht="17.100000000000001" customHeight="1" x14ac:dyDescent="0.25">
      <c r="A25" s="612" t="s">
        <v>102</v>
      </c>
      <c r="B25" s="454" t="s">
        <v>152</v>
      </c>
      <c r="C25" s="428"/>
      <c r="D25" s="383"/>
      <c r="E25" s="624"/>
      <c r="F25" s="455"/>
      <c r="G25" s="84"/>
      <c r="H25" s="84"/>
      <c r="I25" s="84"/>
      <c r="J25" s="83"/>
      <c r="K25" s="456"/>
    </row>
    <row r="26" spans="1:13" s="41" customFormat="1" ht="17.100000000000001" customHeight="1" x14ac:dyDescent="0.25">
      <c r="A26" s="623"/>
      <c r="B26" s="439" t="s">
        <v>151</v>
      </c>
      <c r="C26" s="417"/>
      <c r="D26" s="440"/>
      <c r="E26" s="625"/>
      <c r="F26" s="457">
        <f>K23</f>
        <v>61.872</v>
      </c>
      <c r="G26" s="82"/>
      <c r="H26" s="82"/>
      <c r="I26" s="82"/>
      <c r="J26" s="81"/>
      <c r="K26" s="458">
        <f>F26</f>
        <v>61.872</v>
      </c>
    </row>
    <row r="27" spans="1:13" s="41" customFormat="1" ht="17.100000000000001" customHeight="1" x14ac:dyDescent="0.25">
      <c r="A27" s="252" t="s">
        <v>103</v>
      </c>
      <c r="B27" s="454" t="s">
        <v>150</v>
      </c>
      <c r="C27" s="429"/>
      <c r="D27" s="459"/>
      <c r="E27" s="460"/>
      <c r="F27" s="626"/>
      <c r="G27" s="627"/>
      <c r="H27" s="627"/>
      <c r="I27" s="627"/>
      <c r="J27" s="628"/>
      <c r="K27" s="461">
        <f>K24</f>
        <v>24.5</v>
      </c>
    </row>
    <row r="28" spans="1:13" s="41" customFormat="1" ht="17.100000000000001" hidden="1" customHeight="1" x14ac:dyDescent="0.25">
      <c r="A28" s="612" t="s">
        <v>106</v>
      </c>
      <c r="B28" s="462" t="s">
        <v>104</v>
      </c>
      <c r="C28" s="428"/>
      <c r="D28" s="383"/>
      <c r="E28" s="463" t="s">
        <v>149</v>
      </c>
      <c r="F28" s="80"/>
      <c r="G28" s="383"/>
      <c r="H28" s="383"/>
      <c r="I28" s="383"/>
      <c r="J28" s="79"/>
      <c r="K28" s="456"/>
    </row>
    <row r="29" spans="1:13" s="41" customFormat="1" ht="17.100000000000001" hidden="1" customHeight="1" x14ac:dyDescent="0.25">
      <c r="A29" s="613"/>
      <c r="B29" s="464" t="s">
        <v>148</v>
      </c>
      <c r="C29" s="424"/>
      <c r="D29" s="384"/>
      <c r="E29" s="465" t="s">
        <v>147</v>
      </c>
      <c r="F29" s="78">
        <v>0</v>
      </c>
      <c r="G29" s="384" t="s">
        <v>127</v>
      </c>
      <c r="H29" s="466">
        <v>8.75</v>
      </c>
      <c r="I29" s="467" t="s">
        <v>146</v>
      </c>
      <c r="J29" s="77">
        <v>100</v>
      </c>
      <c r="K29" s="458">
        <f>F29*H29/J29</f>
        <v>0</v>
      </c>
      <c r="L29" s="468"/>
    </row>
    <row r="30" spans="1:13" s="41" customFormat="1" ht="27.75" customHeight="1" x14ac:dyDescent="0.25">
      <c r="A30" s="612" t="s">
        <v>106</v>
      </c>
      <c r="B30" s="650" t="s">
        <v>105</v>
      </c>
      <c r="C30" s="469" t="s">
        <v>331</v>
      </c>
      <c r="D30" s="470">
        <v>14</v>
      </c>
      <c r="E30" s="652" t="s">
        <v>366</v>
      </c>
      <c r="F30" s="659">
        <f>K26</f>
        <v>61.872</v>
      </c>
      <c r="G30" s="660" t="s">
        <v>126</v>
      </c>
      <c r="H30" s="660">
        <v>0.14000000000000001</v>
      </c>
      <c r="I30" s="84"/>
      <c r="J30" s="83"/>
      <c r="K30" s="654">
        <f>(K26+K29)*H30</f>
        <v>8.6620800000000013</v>
      </c>
      <c r="L30" s="468"/>
    </row>
    <row r="31" spans="1:13" s="41" customFormat="1" ht="27.75" customHeight="1" x14ac:dyDescent="0.25">
      <c r="A31" s="613"/>
      <c r="B31" s="651"/>
      <c r="C31" s="424"/>
      <c r="D31" s="384"/>
      <c r="E31" s="653"/>
      <c r="F31" s="640"/>
      <c r="G31" s="641"/>
      <c r="H31" s="641"/>
      <c r="I31" s="82"/>
      <c r="J31" s="81"/>
      <c r="K31" s="655"/>
      <c r="L31" s="468"/>
    </row>
    <row r="32" spans="1:13" s="41" customFormat="1" ht="17.100000000000001" customHeight="1" x14ac:dyDescent="0.25">
      <c r="A32" s="612" t="s">
        <v>100</v>
      </c>
      <c r="B32" s="462" t="s">
        <v>145</v>
      </c>
      <c r="C32" s="471" t="s">
        <v>331</v>
      </c>
      <c r="D32" s="472">
        <v>6</v>
      </c>
      <c r="E32" s="441" t="s">
        <v>334</v>
      </c>
      <c r="F32" s="80"/>
      <c r="G32" s="383"/>
      <c r="H32" s="383"/>
      <c r="I32" s="383"/>
      <c r="J32" s="79"/>
      <c r="K32" s="456"/>
    </row>
    <row r="33" spans="1:18" s="41" customFormat="1" x14ac:dyDescent="0.25">
      <c r="A33" s="613"/>
      <c r="B33" s="464" t="s">
        <v>144</v>
      </c>
      <c r="C33" s="424"/>
      <c r="D33" s="384"/>
      <c r="E33" s="473" t="s">
        <v>333</v>
      </c>
      <c r="F33" s="78">
        <f>K26+K29</f>
        <v>61.872</v>
      </c>
      <c r="G33" s="384" t="s">
        <v>127</v>
      </c>
      <c r="H33" s="384">
        <v>0.06</v>
      </c>
      <c r="I33" s="384" t="s">
        <v>126</v>
      </c>
      <c r="J33" s="77">
        <v>2.5</v>
      </c>
      <c r="K33" s="458">
        <f>F33*H33*J33</f>
        <v>9.2807999999999993</v>
      </c>
    </row>
    <row r="34" spans="1:18" s="41" customFormat="1" ht="17.100000000000001" customHeight="1" x14ac:dyDescent="0.25">
      <c r="A34" s="474" t="s">
        <v>143</v>
      </c>
      <c r="B34" s="439" t="s">
        <v>128</v>
      </c>
      <c r="C34" s="417"/>
      <c r="D34" s="440"/>
      <c r="E34" s="441"/>
      <c r="F34" s="76"/>
      <c r="G34" s="75"/>
      <c r="H34" s="75"/>
      <c r="I34" s="75"/>
      <c r="J34" s="74"/>
      <c r="K34" s="475">
        <f>K26+K27+K29+K33+K30</f>
        <v>104.31488</v>
      </c>
    </row>
    <row r="35" spans="1:18" s="73" customFormat="1" ht="17.45" customHeight="1" x14ac:dyDescent="0.25">
      <c r="A35" s="614">
        <v>7</v>
      </c>
      <c r="B35" s="615" t="s">
        <v>142</v>
      </c>
      <c r="C35" s="609" t="s">
        <v>79</v>
      </c>
      <c r="D35" s="611">
        <v>1</v>
      </c>
      <c r="E35" s="609" t="s">
        <v>361</v>
      </c>
      <c r="F35" s="617">
        <f>K34</f>
        <v>104.31488</v>
      </c>
      <c r="G35" s="619" t="s">
        <v>126</v>
      </c>
      <c r="H35" s="619">
        <v>0.04</v>
      </c>
      <c r="I35" s="476"/>
      <c r="J35" s="477"/>
      <c r="K35" s="661">
        <f>F35*H35</f>
        <v>4.1725951999999999</v>
      </c>
      <c r="M35" s="646"/>
      <c r="N35" s="619"/>
      <c r="O35" s="619"/>
      <c r="P35" s="619"/>
      <c r="Q35" s="647"/>
      <c r="R35" s="41"/>
    </row>
    <row r="36" spans="1:18" s="73" customFormat="1" ht="10.5" customHeight="1" x14ac:dyDescent="0.25">
      <c r="A36" s="614"/>
      <c r="B36" s="616"/>
      <c r="C36" s="610"/>
      <c r="D36" s="611"/>
      <c r="E36" s="610"/>
      <c r="F36" s="618"/>
      <c r="G36" s="620"/>
      <c r="H36" s="620"/>
      <c r="I36" s="478"/>
      <c r="J36" s="479"/>
      <c r="K36" s="661"/>
      <c r="M36" s="648"/>
      <c r="N36" s="620"/>
      <c r="O36" s="620"/>
      <c r="P36" s="620"/>
      <c r="Q36" s="649"/>
    </row>
    <row r="37" spans="1:18" s="73" customFormat="1" ht="14.25" customHeight="1" x14ac:dyDescent="0.25">
      <c r="A37" s="480">
        <v>8</v>
      </c>
      <c r="B37" s="481" t="s">
        <v>141</v>
      </c>
      <c r="C37" s="482" t="s">
        <v>79</v>
      </c>
      <c r="D37" s="483">
        <v>2</v>
      </c>
      <c r="E37" s="484" t="s">
        <v>140</v>
      </c>
      <c r="F37" s="485">
        <v>480</v>
      </c>
      <c r="G37" s="486" t="s">
        <v>127</v>
      </c>
      <c r="H37" s="487">
        <f>D37</f>
        <v>2</v>
      </c>
      <c r="I37" s="486"/>
      <c r="J37" s="488"/>
      <c r="K37" s="328">
        <f>H37*F37</f>
        <v>960</v>
      </c>
      <c r="R37" s="41"/>
    </row>
    <row r="38" spans="1:18" s="63" customFormat="1" ht="25.5" customHeight="1" x14ac:dyDescent="0.25">
      <c r="A38" s="252" t="s">
        <v>107</v>
      </c>
      <c r="B38" s="72" t="s">
        <v>139</v>
      </c>
      <c r="C38" s="68" t="s">
        <v>135</v>
      </c>
      <c r="D38" s="71">
        <v>4</v>
      </c>
      <c r="E38" s="66" t="s">
        <v>138</v>
      </c>
      <c r="F38" s="65">
        <v>80</v>
      </c>
      <c r="G38" s="486" t="s">
        <v>127</v>
      </c>
      <c r="H38" s="487">
        <f>D38</f>
        <v>4</v>
      </c>
      <c r="I38" s="70"/>
      <c r="J38" s="64"/>
      <c r="K38" s="328">
        <f>H38*F38</f>
        <v>320</v>
      </c>
      <c r="R38" s="41"/>
    </row>
    <row r="39" spans="1:18" s="63" customFormat="1" ht="25.5" customHeight="1" x14ac:dyDescent="0.25">
      <c r="A39" s="252" t="s">
        <v>137</v>
      </c>
      <c r="B39" s="72" t="s">
        <v>136</v>
      </c>
      <c r="C39" s="68" t="s">
        <v>135</v>
      </c>
      <c r="D39" s="71">
        <v>4</v>
      </c>
      <c r="E39" s="66" t="s">
        <v>134</v>
      </c>
      <c r="F39" s="65">
        <v>80</v>
      </c>
      <c r="G39" s="486" t="s">
        <v>127</v>
      </c>
      <c r="H39" s="487">
        <f>D39</f>
        <v>4</v>
      </c>
      <c r="I39" s="70"/>
      <c r="J39" s="64"/>
      <c r="K39" s="328">
        <f>H39*F39</f>
        <v>320</v>
      </c>
      <c r="R39" s="41"/>
    </row>
    <row r="40" spans="1:18" s="63" customFormat="1" ht="40.5" hidden="1" customHeight="1" x14ac:dyDescent="0.25">
      <c r="A40" s="252" t="s">
        <v>133</v>
      </c>
      <c r="B40" s="69" t="s">
        <v>132</v>
      </c>
      <c r="C40" s="68" t="s">
        <v>131</v>
      </c>
      <c r="D40" s="67">
        <v>0</v>
      </c>
      <c r="E40" s="66" t="s">
        <v>355</v>
      </c>
      <c r="F40" s="380">
        <v>1355</v>
      </c>
      <c r="G40" s="486" t="s">
        <v>127</v>
      </c>
      <c r="H40" s="489">
        <f>D40</f>
        <v>0</v>
      </c>
      <c r="I40" s="486"/>
      <c r="J40" s="64"/>
      <c r="K40" s="328">
        <f>H40*F40</f>
        <v>0</v>
      </c>
      <c r="R40" s="41"/>
    </row>
    <row r="41" spans="1:18" s="59" customFormat="1" ht="17.100000000000001" customHeight="1" x14ac:dyDescent="0.25">
      <c r="A41" s="253" t="s">
        <v>133</v>
      </c>
      <c r="B41" s="62" t="s">
        <v>129</v>
      </c>
      <c r="C41" s="61"/>
      <c r="D41" s="60"/>
      <c r="E41" s="382"/>
      <c r="F41" s="608"/>
      <c r="G41" s="608"/>
      <c r="H41" s="608"/>
      <c r="I41" s="608"/>
      <c r="J41" s="608"/>
      <c r="K41" s="329">
        <f>SUM(K34:K40)</f>
        <v>1708.4874752000001</v>
      </c>
    </row>
    <row r="42" spans="1:18" s="41" customFormat="1" ht="38.25" customHeight="1" thickBot="1" x14ac:dyDescent="0.3">
      <c r="A42" s="490" t="s">
        <v>130</v>
      </c>
      <c r="B42" s="491" t="s">
        <v>438</v>
      </c>
      <c r="C42" s="492"/>
      <c r="D42" s="493"/>
      <c r="E42" s="494" t="s">
        <v>439</v>
      </c>
      <c r="F42" s="495">
        <f>K41</f>
        <v>1708.4874752000001</v>
      </c>
      <c r="G42" s="496" t="s">
        <v>127</v>
      </c>
      <c r="H42" s="497">
        <v>5.36</v>
      </c>
      <c r="I42" s="498"/>
      <c r="J42" s="499"/>
      <c r="K42" s="500">
        <f>F42*H42</f>
        <v>9157.4928670720001</v>
      </c>
    </row>
    <row r="43" spans="1:18" s="150" customFormat="1" ht="15.75" x14ac:dyDescent="0.25">
      <c r="A43" s="501"/>
      <c r="B43" s="502"/>
      <c r="C43" s="503"/>
      <c r="D43" s="504"/>
      <c r="E43" s="398"/>
      <c r="F43" s="504"/>
      <c r="G43" s="504"/>
      <c r="H43" s="504"/>
      <c r="I43" s="504"/>
      <c r="J43" s="504"/>
      <c r="K43" s="505"/>
    </row>
    <row r="44" spans="1:18" x14ac:dyDescent="0.25">
      <c r="K44" s="506"/>
    </row>
    <row r="45" spans="1:18" x14ac:dyDescent="0.25">
      <c r="K45" s="506"/>
    </row>
    <row r="46" spans="1:18" x14ac:dyDescent="0.25">
      <c r="K46" s="506"/>
    </row>
    <row r="47" spans="1:18" x14ac:dyDescent="0.25">
      <c r="K47" s="506"/>
    </row>
    <row r="48" spans="1:18" x14ac:dyDescent="0.25">
      <c r="K48" s="506"/>
    </row>
    <row r="49" spans="11:11" x14ac:dyDescent="0.25">
      <c r="K49" s="506"/>
    </row>
    <row r="50" spans="11:11" x14ac:dyDescent="0.25">
      <c r="K50" s="506"/>
    </row>
    <row r="51" spans="11:11" x14ac:dyDescent="0.25">
      <c r="K51" s="506"/>
    </row>
    <row r="52" spans="11:11" x14ac:dyDescent="0.25">
      <c r="K52" s="506"/>
    </row>
  </sheetData>
  <mergeCells count="36"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K190"/>
  <sheetViews>
    <sheetView tabSelected="1" view="pageBreakPreview" zoomScale="85" zoomScaleNormal="100" zoomScaleSheetLayoutView="85" workbookViewId="0">
      <selection activeCell="E78" sqref="E78"/>
    </sheetView>
  </sheetViews>
  <sheetFormatPr defaultRowHeight="15.75" x14ac:dyDescent="0.25"/>
  <cols>
    <col min="1" max="1" width="3" style="92" customWidth="1"/>
    <col min="2" max="2" width="13.125" style="88" customWidth="1"/>
    <col min="3" max="3" width="15.75" style="88" customWidth="1"/>
    <col min="4" max="4" width="31.875" style="88" customWidth="1"/>
    <col min="5" max="5" width="26.375" style="91" customWidth="1"/>
    <col min="6" max="6" width="16.5" style="88" customWidth="1"/>
    <col min="7" max="7" width="8.75" style="88" customWidth="1"/>
    <col min="8" max="8" width="29.125" style="88" customWidth="1"/>
    <col min="9" max="9" width="10.625" style="90" customWidth="1"/>
    <col min="10" max="10" width="42.375" style="507" customWidth="1"/>
    <col min="11" max="12" width="9" style="88" customWidth="1"/>
    <col min="13" max="13" width="62.75" style="88" customWidth="1"/>
    <col min="14" max="25" width="9" style="88" customWidth="1"/>
    <col min="26" max="26" width="8.125" style="89" bestFit="1" customWidth="1"/>
    <col min="27" max="27" width="31.75" style="89" customWidth="1"/>
    <col min="28" max="67" width="9" style="89"/>
    <col min="68" max="16384" width="9" style="88"/>
  </cols>
  <sheetData>
    <row r="1" spans="1:219" s="164" customFormat="1" x14ac:dyDescent="0.25">
      <c r="A1" s="88"/>
      <c r="B1" s="88"/>
      <c r="C1" s="88"/>
      <c r="D1" s="88"/>
      <c r="F1" s="88"/>
      <c r="G1" s="88"/>
      <c r="H1" s="88"/>
      <c r="I1" s="196"/>
      <c r="J1" s="50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</row>
    <row r="2" spans="1:219" s="177" customFormat="1" ht="16.5" hidden="1" customHeight="1" x14ac:dyDescent="0.25">
      <c r="A2" s="88"/>
      <c r="B2" s="195" t="s">
        <v>292</v>
      </c>
      <c r="C2" s="190"/>
      <c r="D2" s="88"/>
      <c r="F2" s="88"/>
      <c r="G2" s="194"/>
      <c r="H2" s="88"/>
      <c r="I2" s="193" t="s">
        <v>291</v>
      </c>
      <c r="J2" s="507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</row>
    <row r="3" spans="1:219" s="177" customFormat="1" ht="16.5" hidden="1" customHeight="1" x14ac:dyDescent="0.25">
      <c r="A3" s="88"/>
      <c r="B3" s="192"/>
      <c r="C3" s="190"/>
      <c r="D3" s="88"/>
      <c r="F3" s="188"/>
      <c r="G3" s="188"/>
      <c r="H3" s="188"/>
      <c r="I3" s="189" t="s">
        <v>290</v>
      </c>
      <c r="J3" s="50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</row>
    <row r="4" spans="1:219" s="177" customFormat="1" ht="16.5" hidden="1" customHeight="1" x14ac:dyDescent="0.25">
      <c r="A4" s="88"/>
      <c r="B4" s="191"/>
      <c r="C4" s="190"/>
      <c r="D4" s="88"/>
      <c r="F4" s="188"/>
      <c r="G4" s="188"/>
      <c r="H4" s="188"/>
      <c r="I4" s="189" t="s">
        <v>289</v>
      </c>
      <c r="J4" s="50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</row>
    <row r="5" spans="1:219" s="177" customFormat="1" ht="16.5" hidden="1" customHeight="1" x14ac:dyDescent="0.25">
      <c r="A5" s="88"/>
      <c r="B5" s="88"/>
      <c r="C5" s="190"/>
      <c r="D5" s="88"/>
      <c r="F5" s="188"/>
      <c r="G5" s="188"/>
      <c r="H5" s="188"/>
      <c r="I5" s="189" t="s">
        <v>288</v>
      </c>
      <c r="J5" s="50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</row>
    <row r="6" spans="1:219" s="177" customFormat="1" ht="25.5" hidden="1" customHeight="1" x14ac:dyDescent="0.25">
      <c r="A6" s="183"/>
      <c r="B6" s="88"/>
      <c r="C6" s="186"/>
      <c r="D6" s="183"/>
      <c r="F6" s="188"/>
      <c r="G6" s="188"/>
      <c r="H6" s="188"/>
      <c r="I6" s="189" t="s">
        <v>115</v>
      </c>
      <c r="J6" s="508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</row>
    <row r="7" spans="1:219" s="177" customFormat="1" ht="25.5" hidden="1" customHeight="1" x14ac:dyDescent="0.25">
      <c r="A7" s="183"/>
      <c r="B7" s="187" t="s">
        <v>287</v>
      </c>
      <c r="C7" s="186"/>
      <c r="D7" s="183"/>
      <c r="F7" s="188"/>
      <c r="G7" s="188"/>
      <c r="H7" s="188"/>
      <c r="I7" s="189" t="s">
        <v>286</v>
      </c>
      <c r="J7" s="508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</row>
    <row r="8" spans="1:219" s="177" customFormat="1" ht="25.5" hidden="1" customHeight="1" x14ac:dyDescent="0.25">
      <c r="A8" s="183"/>
      <c r="B8" s="187" t="s">
        <v>285</v>
      </c>
      <c r="C8" s="186"/>
      <c r="D8" s="183"/>
      <c r="F8" s="183"/>
      <c r="G8" s="185"/>
      <c r="H8" s="183"/>
      <c r="I8" s="184" t="s">
        <v>285</v>
      </c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83"/>
      <c r="DC8" s="183"/>
      <c r="DD8" s="183"/>
      <c r="DE8" s="183"/>
      <c r="DF8" s="183"/>
      <c r="DG8" s="183"/>
      <c r="DH8" s="183"/>
      <c r="DI8" s="183"/>
      <c r="DJ8" s="183"/>
      <c r="DK8" s="183"/>
      <c r="DL8" s="183"/>
      <c r="DM8" s="183"/>
      <c r="DN8" s="183"/>
      <c r="DO8" s="183"/>
      <c r="DP8" s="183"/>
      <c r="DQ8" s="183"/>
      <c r="DR8" s="183"/>
      <c r="DS8" s="183"/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  <c r="EF8" s="183"/>
      <c r="EG8" s="183"/>
      <c r="EH8" s="183"/>
      <c r="EI8" s="183"/>
      <c r="EJ8" s="183"/>
      <c r="EK8" s="183"/>
      <c r="EL8" s="183"/>
      <c r="EM8" s="183"/>
      <c r="EN8" s="183"/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3"/>
      <c r="FF8" s="183"/>
      <c r="FG8" s="183"/>
      <c r="FH8" s="183"/>
      <c r="FI8" s="183"/>
      <c r="FJ8" s="183"/>
      <c r="FK8" s="183"/>
      <c r="FL8" s="183"/>
      <c r="FM8" s="183"/>
      <c r="FN8" s="183"/>
      <c r="FO8" s="183"/>
      <c r="FP8" s="183"/>
      <c r="FQ8" s="183"/>
      <c r="FR8" s="183"/>
      <c r="FS8" s="183"/>
      <c r="FT8" s="183"/>
      <c r="FU8" s="183"/>
      <c r="FV8" s="183"/>
      <c r="FW8" s="183"/>
      <c r="FX8" s="183"/>
      <c r="FY8" s="183"/>
      <c r="FZ8" s="183"/>
      <c r="GA8" s="183"/>
      <c r="GB8" s="183"/>
      <c r="GC8" s="183"/>
      <c r="GD8" s="183"/>
      <c r="GE8" s="183"/>
      <c r="GF8" s="183"/>
      <c r="GG8" s="183"/>
      <c r="GH8" s="183"/>
      <c r="GI8" s="183"/>
      <c r="GJ8" s="183"/>
      <c r="GK8" s="183"/>
      <c r="GL8" s="183"/>
      <c r="GM8" s="183"/>
      <c r="GN8" s="183"/>
      <c r="GO8" s="183"/>
      <c r="GP8" s="183"/>
      <c r="GQ8" s="183"/>
      <c r="GR8" s="183"/>
      <c r="GS8" s="183"/>
      <c r="GT8" s="183"/>
      <c r="GU8" s="183"/>
      <c r="GV8" s="183"/>
      <c r="GW8" s="183"/>
      <c r="GX8" s="183"/>
      <c r="GY8" s="183"/>
      <c r="GZ8" s="183"/>
      <c r="HA8" s="183"/>
      <c r="HB8" s="183"/>
      <c r="HC8" s="183"/>
      <c r="HD8" s="183"/>
      <c r="HE8" s="183"/>
      <c r="HF8" s="183"/>
      <c r="HG8" s="183"/>
      <c r="HH8" s="183"/>
      <c r="HI8" s="183"/>
      <c r="HJ8" s="183"/>
      <c r="HK8" s="183"/>
    </row>
    <row r="9" spans="1:219" s="177" customFormat="1" ht="25.5" customHeight="1" x14ac:dyDescent="0.25">
      <c r="A9" s="182"/>
      <c r="B9" s="181"/>
      <c r="C9" s="181"/>
      <c r="D9" s="181"/>
      <c r="E9" s="180"/>
      <c r="F9" s="179"/>
      <c r="G9" s="662"/>
      <c r="H9" s="662"/>
      <c r="I9" s="662"/>
      <c r="J9" s="507"/>
      <c r="K9" s="178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</row>
    <row r="10" spans="1:219" ht="16.5" customHeight="1" x14ac:dyDescent="0.25">
      <c r="A10" s="663" t="s">
        <v>359</v>
      </c>
      <c r="B10" s="663"/>
      <c r="C10" s="663"/>
      <c r="D10" s="663"/>
      <c r="E10" s="663"/>
      <c r="F10" s="663"/>
      <c r="G10" s="663"/>
      <c r="H10" s="663"/>
      <c r="I10" s="663"/>
    </row>
    <row r="11" spans="1:219" ht="16.5" customHeight="1" x14ac:dyDescent="0.25">
      <c r="A11" s="664" t="str">
        <f>'НМЦ лота'!A5:G5</f>
        <v>по объекту: «Установка ПКУ на ВЛ 6 кВ ф. 605 ПС 110 кВ Мост в с. Усть-Курдюм Саратовского района (договор ТП №2391-000052 АО «ОЭК»)» «под ключ»</v>
      </c>
      <c r="B11" s="664"/>
      <c r="C11" s="664"/>
      <c r="D11" s="664"/>
      <c r="E11" s="664"/>
      <c r="F11" s="664"/>
      <c r="G11" s="664"/>
      <c r="H11" s="664"/>
      <c r="I11" s="664"/>
    </row>
    <row r="12" spans="1:219" ht="48.75" customHeight="1" x14ac:dyDescent="0.25">
      <c r="A12" s="664"/>
      <c r="B12" s="664"/>
      <c r="C12" s="664"/>
      <c r="D12" s="664"/>
      <c r="E12" s="664"/>
      <c r="F12" s="664"/>
      <c r="G12" s="664"/>
      <c r="H12" s="664"/>
      <c r="I12" s="664"/>
    </row>
    <row r="13" spans="1:219" ht="34.5" customHeight="1" thickBot="1" x14ac:dyDescent="0.3">
      <c r="A13" s="176"/>
      <c r="B13" s="665" t="s">
        <v>284</v>
      </c>
      <c r="C13" s="665"/>
      <c r="D13" s="665"/>
      <c r="E13" s="666" t="s">
        <v>449</v>
      </c>
      <c r="F13" s="666"/>
      <c r="G13" s="666"/>
      <c r="H13" s="666"/>
      <c r="I13" s="666"/>
      <c r="J13" s="93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6"/>
      <c r="FH13" s="176"/>
      <c r="FI13" s="176"/>
      <c r="FJ13" s="176"/>
      <c r="FK13" s="176"/>
      <c r="FL13" s="176"/>
      <c r="FM13" s="176"/>
      <c r="FN13" s="176"/>
      <c r="FO13" s="176"/>
      <c r="FP13" s="176"/>
      <c r="FQ13" s="176"/>
      <c r="FR13" s="176"/>
      <c r="FS13" s="176"/>
      <c r="FT13" s="176"/>
      <c r="FU13" s="176"/>
      <c r="FV13" s="176"/>
      <c r="FW13" s="176"/>
      <c r="FX13" s="176"/>
      <c r="FY13" s="176"/>
      <c r="FZ13" s="176"/>
      <c r="GA13" s="176"/>
      <c r="GB13" s="176"/>
      <c r="GC13" s="176"/>
      <c r="GD13" s="176"/>
      <c r="GE13" s="176"/>
      <c r="GF13" s="176"/>
      <c r="GG13" s="176"/>
      <c r="GH13" s="176"/>
      <c r="GI13" s="176"/>
      <c r="GJ13" s="176"/>
      <c r="GK13" s="176"/>
      <c r="GL13" s="176"/>
      <c r="GM13" s="176"/>
      <c r="GN13" s="176"/>
      <c r="GO13" s="176"/>
      <c r="GP13" s="176"/>
      <c r="GQ13" s="176"/>
      <c r="GR13" s="176"/>
      <c r="GS13" s="176"/>
      <c r="GT13" s="176"/>
      <c r="GU13" s="176"/>
      <c r="GV13" s="176"/>
      <c r="GW13" s="176"/>
      <c r="GX13" s="176"/>
      <c r="GY13" s="176"/>
      <c r="GZ13" s="176"/>
      <c r="HA13" s="176"/>
      <c r="HB13" s="176"/>
      <c r="HC13" s="176"/>
      <c r="HD13" s="176"/>
      <c r="HE13" s="176"/>
      <c r="HF13" s="176"/>
      <c r="HG13" s="176"/>
      <c r="HH13" s="176"/>
      <c r="HI13" s="176"/>
      <c r="HJ13" s="176"/>
      <c r="HK13" s="176"/>
    </row>
    <row r="14" spans="1:219" ht="29.25" hidden="1" customHeight="1" thickBot="1" x14ac:dyDescent="0.3">
      <c r="A14" s="176"/>
      <c r="B14" s="667"/>
      <c r="C14" s="667"/>
      <c r="D14" s="667"/>
      <c r="E14" s="667"/>
      <c r="F14" s="667"/>
      <c r="G14" s="667"/>
      <c r="H14" s="667"/>
      <c r="I14" s="667"/>
      <c r="J14" s="93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6"/>
      <c r="FH14" s="176"/>
      <c r="FI14" s="176"/>
      <c r="FJ14" s="176"/>
      <c r="FK14" s="176"/>
      <c r="FL14" s="176"/>
      <c r="FM14" s="176"/>
      <c r="FN14" s="176"/>
      <c r="FO14" s="176"/>
      <c r="FP14" s="176"/>
      <c r="FQ14" s="176"/>
      <c r="FR14" s="176"/>
      <c r="FS14" s="176"/>
      <c r="FT14" s="176"/>
      <c r="FU14" s="176"/>
      <c r="FV14" s="176"/>
      <c r="FW14" s="176"/>
      <c r="FX14" s="176"/>
      <c r="FY14" s="176"/>
      <c r="FZ14" s="176"/>
      <c r="GA14" s="176"/>
      <c r="GB14" s="176"/>
      <c r="GC14" s="176"/>
      <c r="GD14" s="176"/>
      <c r="GE14" s="176"/>
      <c r="GF14" s="176"/>
      <c r="GG14" s="176"/>
      <c r="GH14" s="176"/>
      <c r="GI14" s="176"/>
      <c r="GJ14" s="176"/>
      <c r="GK14" s="176"/>
      <c r="GL14" s="176"/>
      <c r="GM14" s="176"/>
      <c r="GN14" s="176"/>
      <c r="GO14" s="176"/>
      <c r="GP14" s="176"/>
      <c r="GQ14" s="176"/>
      <c r="GR14" s="176"/>
      <c r="GS14" s="176"/>
      <c r="GT14" s="176"/>
      <c r="GU14" s="176"/>
      <c r="GV14" s="176"/>
      <c r="GW14" s="176"/>
      <c r="GX14" s="176"/>
      <c r="GY14" s="176"/>
      <c r="GZ14" s="176"/>
      <c r="HA14" s="176"/>
      <c r="HB14" s="176"/>
      <c r="HC14" s="176"/>
      <c r="HD14" s="176"/>
      <c r="HE14" s="176"/>
      <c r="HF14" s="176"/>
      <c r="HG14" s="176"/>
      <c r="HH14" s="176"/>
      <c r="HI14" s="176"/>
      <c r="HJ14" s="176"/>
      <c r="HK14" s="176"/>
    </row>
    <row r="15" spans="1:219" ht="31.5" x14ac:dyDescent="0.25">
      <c r="A15" s="175" t="s">
        <v>283</v>
      </c>
      <c r="B15" s="174" t="s">
        <v>282</v>
      </c>
      <c r="C15" s="668" t="s">
        <v>281</v>
      </c>
      <c r="D15" s="669"/>
      <c r="E15" s="668" t="s">
        <v>280</v>
      </c>
      <c r="F15" s="669"/>
      <c r="G15" s="174" t="s">
        <v>97</v>
      </c>
      <c r="H15" s="385" t="s">
        <v>99</v>
      </c>
      <c r="I15" s="173" t="s">
        <v>279</v>
      </c>
    </row>
    <row r="16" spans="1:219" ht="16.5" thickBot="1" x14ac:dyDescent="0.3">
      <c r="A16" s="143">
        <v>1</v>
      </c>
      <c r="B16" s="172">
        <v>2</v>
      </c>
      <c r="C16" s="670">
        <v>3</v>
      </c>
      <c r="D16" s="671"/>
      <c r="E16" s="142">
        <v>4</v>
      </c>
      <c r="F16" s="142"/>
      <c r="G16" s="172">
        <v>5</v>
      </c>
      <c r="H16" s="386"/>
      <c r="I16" s="171">
        <v>6</v>
      </c>
    </row>
    <row r="17" spans="1:219" ht="53.25" hidden="1" customHeight="1" x14ac:dyDescent="0.25">
      <c r="A17" s="145">
        <v>1</v>
      </c>
      <c r="B17" s="672" t="s">
        <v>193</v>
      </c>
      <c r="C17" s="675" t="s">
        <v>192</v>
      </c>
      <c r="D17" s="676"/>
      <c r="E17" s="677"/>
      <c r="F17" s="115"/>
      <c r="G17" s="672" t="s">
        <v>278</v>
      </c>
      <c r="H17" s="672" t="s">
        <v>277</v>
      </c>
      <c r="I17" s="678">
        <f>(1363*C18*F19*F24*F25+3431*C19*F22*F28)*F21*F30*F32*F31</f>
        <v>20999.245893008076</v>
      </c>
      <c r="J17" s="509"/>
      <c r="K17" s="89"/>
      <c r="L17" s="89"/>
      <c r="M17" s="132" t="s">
        <v>276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</row>
    <row r="18" spans="1:219" s="41" customFormat="1" ht="16.5" hidden="1" x14ac:dyDescent="0.25">
      <c r="A18" s="149"/>
      <c r="B18" s="673"/>
      <c r="C18" s="162">
        <v>1</v>
      </c>
      <c r="D18" s="111" t="s">
        <v>190</v>
      </c>
      <c r="E18" s="110"/>
      <c r="F18" s="162">
        <v>1</v>
      </c>
      <c r="G18" s="673"/>
      <c r="H18" s="673"/>
      <c r="I18" s="679"/>
      <c r="J18" s="117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</row>
    <row r="19" spans="1:219" s="41" customFormat="1" ht="16.5" hidden="1" x14ac:dyDescent="0.25">
      <c r="A19" s="149"/>
      <c r="B19" s="673"/>
      <c r="C19" s="170">
        <f>11/1000</f>
        <v>1.0999999999999999E-2</v>
      </c>
      <c r="D19" s="111" t="s">
        <v>275</v>
      </c>
      <c r="E19" s="108" t="s">
        <v>274</v>
      </c>
      <c r="F19" s="169">
        <f>1-0.9*(1-C19)</f>
        <v>0.1099</v>
      </c>
      <c r="G19" s="673"/>
      <c r="H19" s="673"/>
      <c r="I19" s="679"/>
      <c r="J19" s="510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 t="s">
        <v>177</v>
      </c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</row>
    <row r="20" spans="1:219" s="41" customFormat="1" ht="16.5" hidden="1" x14ac:dyDescent="0.25">
      <c r="A20" s="149"/>
      <c r="B20" s="673"/>
      <c r="C20" s="168"/>
      <c r="D20" s="111"/>
      <c r="E20" s="392"/>
      <c r="F20" s="162"/>
      <c r="G20" s="673"/>
      <c r="H20" s="673"/>
      <c r="I20" s="679"/>
      <c r="J20" s="117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117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</row>
    <row r="21" spans="1:219" s="167" customFormat="1" ht="16.5" hidden="1" x14ac:dyDescent="0.25">
      <c r="A21" s="149"/>
      <c r="B21" s="673"/>
      <c r="C21" s="162">
        <v>30</v>
      </c>
      <c r="D21" s="111" t="s">
        <v>273</v>
      </c>
      <c r="E21" s="393" t="s">
        <v>272</v>
      </c>
      <c r="F21" s="162">
        <f>1-0.01*(30-C21)</f>
        <v>1</v>
      </c>
      <c r="G21" s="673"/>
      <c r="H21" s="673"/>
      <c r="I21" s="679"/>
      <c r="J21" s="507"/>
      <c r="K21" s="88"/>
      <c r="L21" s="88"/>
      <c r="M21" s="88"/>
      <c r="N21" s="88"/>
      <c r="O21" s="88"/>
      <c r="P21" s="88"/>
      <c r="Q21" s="88"/>
      <c r="R21" s="88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</row>
    <row r="22" spans="1:219" s="166" customFormat="1" ht="47.25" hidden="1" x14ac:dyDescent="0.25">
      <c r="A22" s="149"/>
      <c r="B22" s="673"/>
      <c r="C22" s="162">
        <v>20</v>
      </c>
      <c r="D22" s="111" t="s">
        <v>271</v>
      </c>
      <c r="E22" s="110" t="s">
        <v>270</v>
      </c>
      <c r="F22" s="162">
        <f>1+0.01*(C22-5)</f>
        <v>1.1499999999999999</v>
      </c>
      <c r="G22" s="673"/>
      <c r="H22" s="673"/>
      <c r="I22" s="679"/>
      <c r="J22" s="117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</row>
    <row r="23" spans="1:219" s="41" customFormat="1" ht="16.5" hidden="1" x14ac:dyDescent="0.25">
      <c r="A23" s="149"/>
      <c r="B23" s="673"/>
      <c r="C23" s="162"/>
      <c r="D23" s="111"/>
      <c r="E23" s="108"/>
      <c r="F23" s="162"/>
      <c r="G23" s="673"/>
      <c r="H23" s="673"/>
      <c r="I23" s="679"/>
      <c r="J23" s="117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</row>
    <row r="24" spans="1:219" s="41" customFormat="1" ht="31.5" hidden="1" x14ac:dyDescent="0.25">
      <c r="A24" s="149"/>
      <c r="B24" s="673"/>
      <c r="C24" s="162">
        <f>9*2</f>
        <v>18</v>
      </c>
      <c r="D24" s="111" t="s">
        <v>269</v>
      </c>
      <c r="E24" s="108" t="s">
        <v>268</v>
      </c>
      <c r="F24" s="162">
        <f>1+0.1*(C24-1)</f>
        <v>2.7</v>
      </c>
      <c r="G24" s="673"/>
      <c r="H24" s="673"/>
      <c r="I24" s="679"/>
      <c r="J24" s="117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</row>
    <row r="25" spans="1:219" s="41" customFormat="1" ht="47.25" hidden="1" x14ac:dyDescent="0.25">
      <c r="A25" s="149"/>
      <c r="B25" s="673"/>
      <c r="C25" s="165">
        <v>1</v>
      </c>
      <c r="D25" s="111" t="s">
        <v>267</v>
      </c>
      <c r="E25" s="163" t="s">
        <v>266</v>
      </c>
      <c r="F25" s="162">
        <f>1+0.1*(C25-1)</f>
        <v>1</v>
      </c>
      <c r="G25" s="673"/>
      <c r="H25" s="673"/>
      <c r="I25" s="679"/>
      <c r="J25" s="117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>
        <f>(1363*1*F24*1+3431/1000*C19*F22*1*3.5)*1.47*12.728*F31</f>
        <v>75640.625080062615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</row>
    <row r="26" spans="1:219" s="150" customFormat="1" hidden="1" x14ac:dyDescent="0.25">
      <c r="A26" s="149"/>
      <c r="B26" s="673"/>
      <c r="C26" s="162"/>
      <c r="D26" s="111"/>
      <c r="E26" s="108"/>
      <c r="F26" s="162"/>
      <c r="G26" s="673"/>
      <c r="H26" s="673"/>
      <c r="I26" s="679"/>
      <c r="J26" s="117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</row>
    <row r="27" spans="1:219" s="164" customFormat="1" hidden="1" x14ac:dyDescent="0.25">
      <c r="A27" s="149"/>
      <c r="B27" s="673"/>
      <c r="C27" s="162"/>
      <c r="D27" s="111"/>
      <c r="E27" s="108"/>
      <c r="F27" s="162"/>
      <c r="G27" s="673"/>
      <c r="H27" s="673"/>
      <c r="I27" s="679"/>
      <c r="J27" s="117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</row>
    <row r="28" spans="1:219" s="150" customFormat="1" ht="31.5" hidden="1" x14ac:dyDescent="0.25">
      <c r="A28" s="149"/>
      <c r="B28" s="673"/>
      <c r="C28" s="108">
        <v>1</v>
      </c>
      <c r="D28" s="109" t="s">
        <v>265</v>
      </c>
      <c r="E28" s="110" t="s">
        <v>264</v>
      </c>
      <c r="F28" s="163">
        <v>11</v>
      </c>
      <c r="G28" s="673"/>
      <c r="H28" s="673"/>
      <c r="I28" s="679"/>
      <c r="J28" s="117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161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</row>
    <row r="29" spans="1:219" s="153" customFormat="1" hidden="1" x14ac:dyDescent="0.25">
      <c r="A29" s="149"/>
      <c r="B29" s="673"/>
      <c r="C29" s="162"/>
      <c r="D29" s="111"/>
      <c r="E29" s="108"/>
      <c r="F29" s="162"/>
      <c r="G29" s="673"/>
      <c r="H29" s="673"/>
      <c r="I29" s="679"/>
      <c r="J29" s="117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161" t="s">
        <v>263</v>
      </c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</row>
    <row r="30" spans="1:219" s="153" customFormat="1" ht="31.5" hidden="1" x14ac:dyDescent="0.25">
      <c r="A30" s="145"/>
      <c r="B30" s="673"/>
      <c r="C30" s="108">
        <v>1.47</v>
      </c>
      <c r="D30" s="109" t="s">
        <v>262</v>
      </c>
      <c r="E30" s="393" t="s">
        <v>170</v>
      </c>
      <c r="F30" s="108">
        <v>1.47</v>
      </c>
      <c r="G30" s="673"/>
      <c r="H30" s="673"/>
      <c r="I30" s="679"/>
      <c r="J30" s="117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>
        <f>(1363*F19*F21*F24*F25+3431*0.00222*F22*F28)*F30*F31*F32</f>
        <v>11925.083558454595</v>
      </c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</row>
    <row r="31" spans="1:219" s="153" customFormat="1" ht="47.25" hidden="1" x14ac:dyDescent="0.25">
      <c r="A31" s="145"/>
      <c r="B31" s="673"/>
      <c r="C31" s="108"/>
      <c r="D31" s="109" t="s">
        <v>261</v>
      </c>
      <c r="E31" s="160" t="s">
        <v>260</v>
      </c>
      <c r="F31" s="160">
        <v>1.0985</v>
      </c>
      <c r="G31" s="673"/>
      <c r="H31" s="673"/>
      <c r="I31" s="679"/>
      <c r="J31" s="117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</row>
    <row r="32" spans="1:219" s="156" customFormat="1" ht="47.25" hidden="1" x14ac:dyDescent="0.25">
      <c r="A32" s="144"/>
      <c r="B32" s="674"/>
      <c r="C32" s="157">
        <f>F32</f>
        <v>14.746311</v>
      </c>
      <c r="D32" s="159" t="s">
        <v>169</v>
      </c>
      <c r="E32" s="158" t="s">
        <v>168</v>
      </c>
      <c r="F32" s="157">
        <v>14.746311</v>
      </c>
      <c r="G32" s="674"/>
      <c r="H32" s="674"/>
      <c r="I32" s="680"/>
      <c r="J32" s="50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</row>
    <row r="33" spans="1:219" s="153" customFormat="1" ht="47.25" hidden="1" x14ac:dyDescent="0.25">
      <c r="A33" s="155">
        <v>3</v>
      </c>
      <c r="B33" s="672" t="s">
        <v>259</v>
      </c>
      <c r="C33" s="131"/>
      <c r="D33" s="154" t="s">
        <v>258</v>
      </c>
      <c r="E33" s="391" t="s">
        <v>257</v>
      </c>
      <c r="F33" s="131"/>
      <c r="G33" s="672" t="s">
        <v>256</v>
      </c>
      <c r="H33" s="130"/>
      <c r="I33" s="681"/>
      <c r="J33" s="117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</row>
    <row r="34" spans="1:219" s="150" customFormat="1" ht="31.5" hidden="1" x14ac:dyDescent="0.25">
      <c r="A34" s="149"/>
      <c r="B34" s="673"/>
      <c r="C34" s="148">
        <v>1</v>
      </c>
      <c r="D34" s="128" t="s">
        <v>206</v>
      </c>
      <c r="E34" s="132" t="s">
        <v>255</v>
      </c>
      <c r="F34" s="148">
        <v>1</v>
      </c>
      <c r="G34" s="673"/>
      <c r="H34" s="124"/>
      <c r="I34" s="682"/>
      <c r="J34" s="117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</row>
    <row r="35" spans="1:219" s="152" customFormat="1" hidden="1" x14ac:dyDescent="0.25">
      <c r="A35" s="149"/>
      <c r="B35" s="673"/>
      <c r="C35" s="148">
        <v>2</v>
      </c>
      <c r="D35" s="128" t="s">
        <v>254</v>
      </c>
      <c r="E35" s="129"/>
      <c r="F35" s="148">
        <v>2</v>
      </c>
      <c r="G35" s="673"/>
      <c r="H35" s="124"/>
      <c r="I35" s="682"/>
      <c r="J35" s="117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</row>
    <row r="36" spans="1:219" s="150" customFormat="1" ht="31.5" hidden="1" x14ac:dyDescent="0.25">
      <c r="A36" s="149"/>
      <c r="B36" s="673"/>
      <c r="C36" s="151">
        <v>80</v>
      </c>
      <c r="D36" s="128" t="s">
        <v>253</v>
      </c>
      <c r="E36" s="392" t="s">
        <v>252</v>
      </c>
      <c r="F36" s="151">
        <v>80</v>
      </c>
      <c r="G36" s="673"/>
      <c r="H36" s="124"/>
      <c r="I36" s="682"/>
      <c r="J36" s="117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</row>
    <row r="37" spans="1:219" s="150" customFormat="1" hidden="1" x14ac:dyDescent="0.25">
      <c r="A37" s="149"/>
      <c r="B37" s="673"/>
      <c r="C37" s="148">
        <v>2</v>
      </c>
      <c r="D37" s="128" t="s">
        <v>251</v>
      </c>
      <c r="E37" s="392" t="s">
        <v>250</v>
      </c>
      <c r="F37" s="148">
        <v>2</v>
      </c>
      <c r="G37" s="673"/>
      <c r="H37" s="124"/>
      <c r="I37" s="682"/>
      <c r="J37" s="117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</row>
    <row r="38" spans="1:219" s="147" customFormat="1" hidden="1" x14ac:dyDescent="0.25">
      <c r="A38" s="149"/>
      <c r="B38" s="673"/>
      <c r="C38" s="148">
        <v>1</v>
      </c>
      <c r="D38" s="128" t="s">
        <v>249</v>
      </c>
      <c r="E38" s="125" t="s">
        <v>248</v>
      </c>
      <c r="F38" s="148">
        <v>1</v>
      </c>
      <c r="G38" s="673"/>
      <c r="H38" s="124"/>
      <c r="I38" s="682"/>
      <c r="J38" s="117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</row>
    <row r="39" spans="1:219" ht="47.25" hidden="1" x14ac:dyDescent="0.25">
      <c r="A39" s="145"/>
      <c r="B39" s="673"/>
      <c r="C39" s="125">
        <v>1</v>
      </c>
      <c r="D39" s="127" t="s">
        <v>247</v>
      </c>
      <c r="E39" s="392" t="s">
        <v>246</v>
      </c>
      <c r="F39" s="125">
        <v>1</v>
      </c>
      <c r="G39" s="673"/>
      <c r="H39" s="124"/>
      <c r="I39" s="682"/>
      <c r="J39" s="117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</row>
    <row r="40" spans="1:219" ht="47.25" hidden="1" x14ac:dyDescent="0.25">
      <c r="A40" s="145"/>
      <c r="B40" s="673"/>
      <c r="C40" s="125">
        <v>0.9</v>
      </c>
      <c r="D40" s="127" t="s">
        <v>245</v>
      </c>
      <c r="E40" s="392" t="s">
        <v>244</v>
      </c>
      <c r="F40" s="125">
        <v>0.9</v>
      </c>
      <c r="G40" s="673"/>
      <c r="H40" s="124"/>
      <c r="I40" s="682"/>
      <c r="J40" s="117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</row>
    <row r="41" spans="1:219" ht="31.5" hidden="1" x14ac:dyDescent="0.25">
      <c r="A41" s="145"/>
      <c r="B41" s="673"/>
      <c r="C41" s="125">
        <v>1.24</v>
      </c>
      <c r="D41" s="127" t="s">
        <v>195</v>
      </c>
      <c r="E41" s="126" t="s">
        <v>170</v>
      </c>
      <c r="F41" s="125">
        <v>1.24</v>
      </c>
      <c r="G41" s="673"/>
      <c r="H41" s="124"/>
      <c r="I41" s="682"/>
      <c r="J41" s="117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</row>
    <row r="42" spans="1:219" ht="47.25" hidden="1" x14ac:dyDescent="0.25">
      <c r="A42" s="144"/>
      <c r="B42" s="674"/>
      <c r="C42" s="121">
        <v>9.7129999999999992</v>
      </c>
      <c r="D42" s="123" t="s">
        <v>194</v>
      </c>
      <c r="E42" s="122" t="s">
        <v>168</v>
      </c>
      <c r="F42" s="121">
        <v>9.7129999999999992</v>
      </c>
      <c r="G42" s="674"/>
      <c r="H42" s="120"/>
      <c r="I42" s="683"/>
    </row>
    <row r="43" spans="1:219" ht="16.5" hidden="1" thickBot="1" x14ac:dyDescent="0.3">
      <c r="A43" s="143">
        <v>1</v>
      </c>
      <c r="B43" s="141">
        <v>4</v>
      </c>
      <c r="C43" s="670">
        <v>2</v>
      </c>
      <c r="D43" s="671"/>
      <c r="E43" s="142">
        <v>3</v>
      </c>
      <c r="F43" s="142"/>
      <c r="G43" s="141">
        <v>5</v>
      </c>
      <c r="H43" s="140"/>
      <c r="I43" s="139">
        <v>6</v>
      </c>
      <c r="J43" s="117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</row>
    <row r="44" spans="1:219" ht="78.75" hidden="1" x14ac:dyDescent="0.25">
      <c r="A44" s="138">
        <v>4</v>
      </c>
      <c r="B44" s="135"/>
      <c r="C44" s="136"/>
      <c r="D44" s="137" t="s">
        <v>243</v>
      </c>
      <c r="E44" s="110"/>
      <c r="F44" s="136"/>
      <c r="G44" s="135"/>
      <c r="H44" s="134"/>
      <c r="I44" s="133"/>
      <c r="J44" s="117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</row>
    <row r="45" spans="1:219" ht="94.5" hidden="1" x14ac:dyDescent="0.25">
      <c r="A45" s="684" t="s">
        <v>242</v>
      </c>
      <c r="B45" s="672" t="s">
        <v>241</v>
      </c>
      <c r="C45" s="131"/>
      <c r="D45" s="390" t="s">
        <v>240</v>
      </c>
      <c r="E45" s="391" t="s">
        <v>239</v>
      </c>
      <c r="F45" s="131"/>
      <c r="G45" s="672" t="s">
        <v>238</v>
      </c>
      <c r="H45" s="130"/>
      <c r="I45" s="681"/>
      <c r="J45" s="117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</row>
    <row r="46" spans="1:219" hidden="1" x14ac:dyDescent="0.25">
      <c r="A46" s="685"/>
      <c r="B46" s="673"/>
      <c r="C46" s="126">
        <v>1</v>
      </c>
      <c r="D46" s="128" t="s">
        <v>206</v>
      </c>
      <c r="E46" s="392" t="s">
        <v>237</v>
      </c>
      <c r="F46" s="126">
        <v>1</v>
      </c>
      <c r="G46" s="673"/>
      <c r="H46" s="124"/>
      <c r="I46" s="682"/>
      <c r="J46" s="117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</row>
    <row r="47" spans="1:219" hidden="1" x14ac:dyDescent="0.25">
      <c r="A47" s="685"/>
      <c r="B47" s="673"/>
      <c r="C47" s="126">
        <v>5.16</v>
      </c>
      <c r="D47" s="128" t="s">
        <v>221</v>
      </c>
      <c r="E47" s="129" t="s">
        <v>236</v>
      </c>
      <c r="F47" s="126">
        <v>5.16</v>
      </c>
      <c r="G47" s="673"/>
      <c r="H47" s="124"/>
      <c r="I47" s="682"/>
      <c r="J47" s="117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</row>
    <row r="48" spans="1:219" ht="31.5" hidden="1" x14ac:dyDescent="0.25">
      <c r="A48" s="685"/>
      <c r="B48" s="673"/>
      <c r="C48" s="126">
        <v>1</v>
      </c>
      <c r="D48" s="128" t="s">
        <v>235</v>
      </c>
      <c r="E48" s="392" t="s">
        <v>234</v>
      </c>
      <c r="F48" s="126">
        <v>1</v>
      </c>
      <c r="G48" s="673"/>
      <c r="H48" s="124"/>
      <c r="I48" s="682"/>
      <c r="J48" s="117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</row>
    <row r="49" spans="1:219" ht="47.25" hidden="1" x14ac:dyDescent="0.25">
      <c r="A49" s="685"/>
      <c r="B49" s="673"/>
      <c r="C49" s="126">
        <v>1</v>
      </c>
      <c r="D49" s="128" t="s">
        <v>233</v>
      </c>
      <c r="E49" s="392" t="s">
        <v>232</v>
      </c>
      <c r="F49" s="126">
        <v>1</v>
      </c>
      <c r="G49" s="673"/>
      <c r="H49" s="124"/>
      <c r="I49" s="682"/>
      <c r="J49" s="117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</row>
    <row r="50" spans="1:219" hidden="1" x14ac:dyDescent="0.25">
      <c r="A50" s="685"/>
      <c r="B50" s="673"/>
      <c r="C50" s="126">
        <v>1.1499999999999999</v>
      </c>
      <c r="D50" s="128" t="s">
        <v>231</v>
      </c>
      <c r="E50" s="392" t="s">
        <v>230</v>
      </c>
      <c r="F50" s="126">
        <v>1.1499999999999999</v>
      </c>
      <c r="G50" s="673"/>
      <c r="H50" s="124"/>
      <c r="I50" s="682"/>
      <c r="J50" s="117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</row>
    <row r="51" spans="1:219" ht="63" hidden="1" x14ac:dyDescent="0.25">
      <c r="A51" s="685"/>
      <c r="B51" s="673"/>
      <c r="C51" s="126">
        <v>1</v>
      </c>
      <c r="D51" s="128" t="s">
        <v>229</v>
      </c>
      <c r="E51" s="392"/>
      <c r="F51" s="126">
        <v>1</v>
      </c>
      <c r="G51" s="673"/>
      <c r="H51" s="124"/>
      <c r="I51" s="682"/>
      <c r="J51" s="117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</row>
    <row r="52" spans="1:219" ht="47.25" hidden="1" x14ac:dyDescent="0.25">
      <c r="A52" s="685"/>
      <c r="B52" s="673"/>
      <c r="C52" s="126">
        <v>5</v>
      </c>
      <c r="D52" s="128" t="s">
        <v>213</v>
      </c>
      <c r="E52" s="392" t="s">
        <v>228</v>
      </c>
      <c r="F52" s="126">
        <v>5</v>
      </c>
      <c r="G52" s="673"/>
      <c r="H52" s="124"/>
      <c r="I52" s="682"/>
      <c r="J52" s="117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</row>
    <row r="53" spans="1:219" ht="31.5" hidden="1" x14ac:dyDescent="0.25">
      <c r="A53" s="685"/>
      <c r="B53" s="673"/>
      <c r="C53" s="125">
        <v>1.31</v>
      </c>
      <c r="D53" s="127" t="s">
        <v>195</v>
      </c>
      <c r="E53" s="126" t="s">
        <v>170</v>
      </c>
      <c r="F53" s="125">
        <v>1.31</v>
      </c>
      <c r="G53" s="673"/>
      <c r="H53" s="124"/>
      <c r="I53" s="682"/>
      <c r="J53" s="117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</row>
    <row r="54" spans="1:219" ht="47.25" hidden="1" x14ac:dyDescent="0.25">
      <c r="A54" s="686"/>
      <c r="B54" s="674"/>
      <c r="C54" s="121">
        <v>9.7129999999999992</v>
      </c>
      <c r="D54" s="123" t="s">
        <v>194</v>
      </c>
      <c r="E54" s="122" t="s">
        <v>168</v>
      </c>
      <c r="F54" s="121">
        <v>9.7129999999999992</v>
      </c>
      <c r="G54" s="674"/>
      <c r="H54" s="120"/>
      <c r="I54" s="683"/>
    </row>
    <row r="55" spans="1:219" ht="47.25" hidden="1" x14ac:dyDescent="0.25">
      <c r="A55" s="687" t="s">
        <v>227</v>
      </c>
      <c r="B55" s="672" t="s">
        <v>183</v>
      </c>
      <c r="C55" s="131"/>
      <c r="D55" s="689" t="s">
        <v>226</v>
      </c>
      <c r="E55" s="391" t="s">
        <v>225</v>
      </c>
      <c r="F55" s="131"/>
      <c r="G55" s="672" t="s">
        <v>224</v>
      </c>
      <c r="H55" s="130"/>
      <c r="I55" s="387">
        <v>707</v>
      </c>
      <c r="J55" s="117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</row>
    <row r="56" spans="1:219" ht="47.25" hidden="1" x14ac:dyDescent="0.25">
      <c r="A56" s="688"/>
      <c r="B56" s="673"/>
      <c r="C56" s="125"/>
      <c r="D56" s="690"/>
      <c r="E56" s="132" t="s">
        <v>223</v>
      </c>
      <c r="F56" s="125"/>
      <c r="G56" s="673"/>
      <c r="H56" s="124"/>
      <c r="I56" s="388"/>
      <c r="J56" s="117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</row>
    <row r="57" spans="1:219" hidden="1" x14ac:dyDescent="0.25">
      <c r="A57" s="688"/>
      <c r="B57" s="673"/>
      <c r="C57" s="126">
        <v>1</v>
      </c>
      <c r="D57" s="128" t="s">
        <v>206</v>
      </c>
      <c r="E57" s="392" t="s">
        <v>222</v>
      </c>
      <c r="F57" s="126">
        <v>1</v>
      </c>
      <c r="G57" s="673"/>
      <c r="H57" s="124"/>
      <c r="I57" s="388"/>
      <c r="J57" s="117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</row>
    <row r="58" spans="1:219" ht="31.5" hidden="1" x14ac:dyDescent="0.25">
      <c r="A58" s="688"/>
      <c r="B58" s="673"/>
      <c r="C58" s="126">
        <v>5.16</v>
      </c>
      <c r="D58" s="128" t="s">
        <v>221</v>
      </c>
      <c r="E58" s="129" t="s">
        <v>220</v>
      </c>
      <c r="F58" s="126">
        <v>5.16</v>
      </c>
      <c r="G58" s="673"/>
      <c r="H58" s="124"/>
      <c r="I58" s="388"/>
      <c r="J58" s="117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</row>
    <row r="59" spans="1:219" ht="31.5" hidden="1" x14ac:dyDescent="0.25">
      <c r="A59" s="688"/>
      <c r="B59" s="673"/>
      <c r="C59" s="126">
        <v>3</v>
      </c>
      <c r="D59" s="128" t="s">
        <v>203</v>
      </c>
      <c r="E59" s="392" t="s">
        <v>219</v>
      </c>
      <c r="F59" s="126">
        <v>3</v>
      </c>
      <c r="G59" s="673"/>
      <c r="H59" s="124"/>
      <c r="I59" s="388"/>
      <c r="J59" s="117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</row>
    <row r="60" spans="1:219" ht="31.5" hidden="1" x14ac:dyDescent="0.25">
      <c r="A60" s="688"/>
      <c r="B60" s="673"/>
      <c r="C60" s="126">
        <v>1</v>
      </c>
      <c r="D60" s="128" t="s">
        <v>218</v>
      </c>
      <c r="E60" s="392" t="s">
        <v>217</v>
      </c>
      <c r="F60" s="126">
        <v>1</v>
      </c>
      <c r="G60" s="673"/>
      <c r="H60" s="124"/>
      <c r="I60" s="388"/>
      <c r="J60" s="117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</row>
    <row r="61" spans="1:219" hidden="1" x14ac:dyDescent="0.25">
      <c r="A61" s="688"/>
      <c r="B61" s="673"/>
      <c r="C61" s="126">
        <v>1</v>
      </c>
      <c r="D61" s="128" t="s">
        <v>216</v>
      </c>
      <c r="E61" s="392" t="s">
        <v>215</v>
      </c>
      <c r="F61" s="126">
        <v>1</v>
      </c>
      <c r="G61" s="673"/>
      <c r="H61" s="124"/>
      <c r="I61" s="388"/>
      <c r="J61" s="117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9"/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9"/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</row>
    <row r="62" spans="1:219" ht="47.25" hidden="1" x14ac:dyDescent="0.25">
      <c r="A62" s="688"/>
      <c r="B62" s="673"/>
      <c r="C62" s="126">
        <v>1.4</v>
      </c>
      <c r="D62" s="128" t="s">
        <v>197</v>
      </c>
      <c r="E62" s="392" t="s">
        <v>214</v>
      </c>
      <c r="F62" s="126">
        <v>1.4</v>
      </c>
      <c r="G62" s="673"/>
      <c r="H62" s="124"/>
      <c r="I62" s="388"/>
      <c r="J62" s="117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</row>
    <row r="63" spans="1:219" ht="47.25" hidden="1" x14ac:dyDescent="0.25">
      <c r="A63" s="688"/>
      <c r="B63" s="673"/>
      <c r="C63" s="126">
        <v>5</v>
      </c>
      <c r="D63" s="128" t="s">
        <v>213</v>
      </c>
      <c r="E63" s="392" t="s">
        <v>212</v>
      </c>
      <c r="F63" s="126">
        <v>5</v>
      </c>
      <c r="G63" s="673"/>
      <c r="H63" s="124"/>
      <c r="I63" s="388"/>
      <c r="J63" s="117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9"/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9"/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</row>
    <row r="64" spans="1:219" ht="31.5" hidden="1" x14ac:dyDescent="0.25">
      <c r="A64" s="688"/>
      <c r="B64" s="673"/>
      <c r="C64" s="125">
        <v>1.24</v>
      </c>
      <c r="D64" s="127" t="s">
        <v>195</v>
      </c>
      <c r="E64" s="126" t="s">
        <v>170</v>
      </c>
      <c r="F64" s="125">
        <v>1.24</v>
      </c>
      <c r="G64" s="673"/>
      <c r="H64" s="124"/>
      <c r="I64" s="388"/>
      <c r="J64" s="117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9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89"/>
      <c r="GC64" s="89"/>
      <c r="GD64" s="89"/>
      <c r="GE64" s="89"/>
      <c r="GF64" s="89"/>
      <c r="GG64" s="89"/>
      <c r="GH64" s="89"/>
      <c r="GI64" s="89"/>
      <c r="GJ64" s="89"/>
      <c r="GK64" s="89"/>
      <c r="GL64" s="89"/>
      <c r="GM64" s="89"/>
      <c r="GN64" s="89"/>
      <c r="GO64" s="89"/>
      <c r="GP64" s="89"/>
      <c r="GQ64" s="89"/>
      <c r="GR64" s="89"/>
      <c r="GS64" s="89"/>
      <c r="GT64" s="89"/>
      <c r="GU64" s="89"/>
      <c r="GV64" s="89"/>
      <c r="GW64" s="89"/>
      <c r="GX64" s="89"/>
      <c r="GY64" s="89"/>
      <c r="GZ64" s="89"/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</row>
    <row r="65" spans="1:219" ht="47.25" hidden="1" x14ac:dyDescent="0.25">
      <c r="A65" s="688"/>
      <c r="B65" s="673"/>
      <c r="C65" s="121">
        <v>9.7129999999999992</v>
      </c>
      <c r="D65" s="123" t="s">
        <v>194</v>
      </c>
      <c r="E65" s="122" t="s">
        <v>168</v>
      </c>
      <c r="F65" s="121">
        <v>9.7129999999999992</v>
      </c>
      <c r="G65" s="673"/>
      <c r="H65" s="124"/>
      <c r="I65" s="389"/>
    </row>
    <row r="66" spans="1:219" ht="31.5" hidden="1" x14ac:dyDescent="0.25">
      <c r="A66" s="687" t="s">
        <v>211</v>
      </c>
      <c r="B66" s="672" t="s">
        <v>210</v>
      </c>
      <c r="C66" s="131"/>
      <c r="D66" s="390" t="s">
        <v>209</v>
      </c>
      <c r="E66" s="692" t="s">
        <v>208</v>
      </c>
      <c r="F66" s="131"/>
      <c r="G66" s="672" t="s">
        <v>207</v>
      </c>
      <c r="H66" s="130"/>
      <c r="I66" s="681"/>
      <c r="J66" s="117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</row>
    <row r="67" spans="1:219" hidden="1" x14ac:dyDescent="0.25">
      <c r="A67" s="688"/>
      <c r="B67" s="673"/>
      <c r="C67" s="126">
        <v>1</v>
      </c>
      <c r="D67" s="128" t="s">
        <v>206</v>
      </c>
      <c r="E67" s="693"/>
      <c r="F67" s="126">
        <v>1</v>
      </c>
      <c r="G67" s="673"/>
      <c r="H67" s="124"/>
      <c r="I67" s="682"/>
      <c r="J67" s="117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</row>
    <row r="68" spans="1:219" hidden="1" x14ac:dyDescent="0.25">
      <c r="A68" s="688"/>
      <c r="B68" s="673"/>
      <c r="C68" s="126">
        <v>10.32</v>
      </c>
      <c r="D68" s="128" t="s">
        <v>205</v>
      </c>
      <c r="E68" s="129" t="s">
        <v>204</v>
      </c>
      <c r="F68" s="126">
        <v>10.32</v>
      </c>
      <c r="G68" s="673"/>
      <c r="H68" s="124"/>
      <c r="I68" s="682"/>
      <c r="J68" s="117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</row>
    <row r="69" spans="1:219" ht="31.5" hidden="1" x14ac:dyDescent="0.25">
      <c r="A69" s="688"/>
      <c r="B69" s="673"/>
      <c r="C69" s="126">
        <v>3</v>
      </c>
      <c r="D69" s="128" t="s">
        <v>203</v>
      </c>
      <c r="E69" s="392" t="s">
        <v>202</v>
      </c>
      <c r="F69" s="126">
        <v>3</v>
      </c>
      <c r="G69" s="673"/>
      <c r="H69" s="124"/>
      <c r="I69" s="682"/>
      <c r="J69" s="11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</row>
    <row r="70" spans="1:219" hidden="1" x14ac:dyDescent="0.25">
      <c r="A70" s="688"/>
      <c r="B70" s="673"/>
      <c r="C70" s="126">
        <v>1</v>
      </c>
      <c r="D70" s="128" t="s">
        <v>201</v>
      </c>
      <c r="E70" s="392" t="s">
        <v>200</v>
      </c>
      <c r="F70" s="126">
        <v>1</v>
      </c>
      <c r="G70" s="673"/>
      <c r="H70" s="124"/>
      <c r="I70" s="682"/>
      <c r="J70" s="117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</row>
    <row r="71" spans="1:219" ht="63" hidden="1" x14ac:dyDescent="0.25">
      <c r="A71" s="688"/>
      <c r="B71" s="673"/>
      <c r="C71" s="126">
        <v>1</v>
      </c>
      <c r="D71" s="128" t="s">
        <v>199</v>
      </c>
      <c r="E71" s="392" t="s">
        <v>198</v>
      </c>
      <c r="F71" s="126">
        <v>1</v>
      </c>
      <c r="G71" s="673"/>
      <c r="H71" s="124"/>
      <c r="I71" s="682"/>
      <c r="J71" s="117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89"/>
      <c r="GC71" s="89"/>
      <c r="GD71" s="89"/>
      <c r="GE71" s="89"/>
      <c r="GF71" s="89"/>
      <c r="GG71" s="89"/>
      <c r="GH71" s="89"/>
      <c r="GI71" s="89"/>
      <c r="GJ71" s="89"/>
      <c r="GK71" s="89"/>
      <c r="GL71" s="89"/>
      <c r="GM71" s="89"/>
      <c r="GN71" s="89"/>
      <c r="GO71" s="89"/>
      <c r="GP71" s="89"/>
      <c r="GQ71" s="89"/>
      <c r="GR71" s="89"/>
      <c r="GS71" s="89"/>
      <c r="GT71" s="89"/>
      <c r="GU71" s="89"/>
      <c r="GV71" s="89"/>
      <c r="GW71" s="89"/>
      <c r="GX71" s="89"/>
      <c r="GY71" s="89"/>
      <c r="GZ71" s="89"/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</row>
    <row r="72" spans="1:219" ht="47.25" hidden="1" x14ac:dyDescent="0.25">
      <c r="A72" s="688"/>
      <c r="B72" s="673"/>
      <c r="C72" s="126">
        <v>1.1499999999999999</v>
      </c>
      <c r="D72" s="128" t="s">
        <v>197</v>
      </c>
      <c r="E72" s="392" t="s">
        <v>196</v>
      </c>
      <c r="F72" s="126">
        <v>1.1499999999999999</v>
      </c>
      <c r="G72" s="673"/>
      <c r="H72" s="124"/>
      <c r="I72" s="682"/>
      <c r="J72" s="117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89"/>
      <c r="GC72" s="89"/>
      <c r="GD72" s="89"/>
      <c r="GE72" s="89"/>
      <c r="GF72" s="89"/>
      <c r="GG72" s="89"/>
      <c r="GH72" s="89"/>
      <c r="GI72" s="89"/>
      <c r="GJ72" s="89"/>
      <c r="GK72" s="89"/>
      <c r="GL72" s="89"/>
      <c r="GM72" s="89"/>
      <c r="GN72" s="89"/>
      <c r="GO72" s="89"/>
      <c r="GP72" s="89"/>
      <c r="GQ72" s="89"/>
      <c r="GR72" s="89"/>
      <c r="GS72" s="89"/>
      <c r="GT72" s="89"/>
      <c r="GU72" s="89"/>
      <c r="GV72" s="89"/>
      <c r="GW72" s="89"/>
      <c r="GX72" s="89"/>
      <c r="GY72" s="89"/>
      <c r="GZ72" s="89"/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</row>
    <row r="73" spans="1:219" ht="31.5" hidden="1" x14ac:dyDescent="0.25">
      <c r="A73" s="688"/>
      <c r="B73" s="673"/>
      <c r="C73" s="125">
        <v>1.24</v>
      </c>
      <c r="D73" s="127" t="s">
        <v>195</v>
      </c>
      <c r="E73" s="126" t="s">
        <v>170</v>
      </c>
      <c r="F73" s="125">
        <v>1.24</v>
      </c>
      <c r="G73" s="673"/>
      <c r="H73" s="124"/>
      <c r="I73" s="682"/>
      <c r="J73" s="117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</row>
    <row r="74" spans="1:219" ht="47.25" hidden="1" x14ac:dyDescent="0.25">
      <c r="A74" s="691"/>
      <c r="B74" s="674"/>
      <c r="C74" s="121">
        <v>9.7129999999999992</v>
      </c>
      <c r="D74" s="123" t="s">
        <v>194</v>
      </c>
      <c r="E74" s="122" t="s">
        <v>168</v>
      </c>
      <c r="F74" s="121">
        <v>9.7129999999999992</v>
      </c>
      <c r="G74" s="674"/>
      <c r="H74" s="120"/>
      <c r="I74" s="683"/>
    </row>
    <row r="75" spans="1:219" ht="51.75" customHeight="1" x14ac:dyDescent="0.25">
      <c r="A75" s="704">
        <v>2</v>
      </c>
      <c r="B75" s="672" t="s">
        <v>193</v>
      </c>
      <c r="C75" s="675" t="s">
        <v>192</v>
      </c>
      <c r="D75" s="676"/>
      <c r="E75" s="677"/>
      <c r="F75" s="119"/>
      <c r="G75" s="672" t="s">
        <v>191</v>
      </c>
      <c r="H75" s="672" t="s">
        <v>336</v>
      </c>
      <c r="I75" s="696">
        <f>(1363*C76*F76*F77*F80*F81*F82+3431*C77/1000*F79)*F78*F83*F84</f>
        <v>2506.495943794017</v>
      </c>
      <c r="J75" s="511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</row>
    <row r="76" spans="1:219" x14ac:dyDescent="0.25">
      <c r="A76" s="705"/>
      <c r="B76" s="673"/>
      <c r="C76" s="393">
        <v>1</v>
      </c>
      <c r="D76" s="111" t="s">
        <v>190</v>
      </c>
      <c r="E76" s="110" t="s">
        <v>337</v>
      </c>
      <c r="F76" s="393">
        <v>1</v>
      </c>
      <c r="G76" s="673"/>
      <c r="H76" s="673"/>
      <c r="I76" s="697"/>
      <c r="J76" s="511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</row>
    <row r="77" spans="1:219" x14ac:dyDescent="0.25">
      <c r="A77" s="705"/>
      <c r="B77" s="694"/>
      <c r="C77" s="113">
        <f>'изыскания (2)'!D22</f>
        <v>0.02</v>
      </c>
      <c r="D77" s="111" t="s">
        <v>189</v>
      </c>
      <c r="E77" s="393" t="s">
        <v>338</v>
      </c>
      <c r="F77" s="113">
        <f>1-0.9*(1-C77/1000)</f>
        <v>0.10001799999999994</v>
      </c>
      <c r="G77" s="694"/>
      <c r="H77" s="673"/>
      <c r="I77" s="697"/>
      <c r="J77" s="511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</row>
    <row r="78" spans="1:219" x14ac:dyDescent="0.25">
      <c r="A78" s="705"/>
      <c r="B78" s="694"/>
      <c r="C78" s="393">
        <v>30</v>
      </c>
      <c r="D78" s="111" t="s">
        <v>188</v>
      </c>
      <c r="E78" s="110" t="s">
        <v>339</v>
      </c>
      <c r="F78" s="393">
        <f>1-0.1*(30-C78)</f>
        <v>1</v>
      </c>
      <c r="G78" s="694"/>
      <c r="H78" s="673"/>
      <c r="I78" s="697"/>
      <c r="J78" s="511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117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</row>
    <row r="79" spans="1:219" ht="47.25" x14ac:dyDescent="0.25">
      <c r="A79" s="705"/>
      <c r="B79" s="694"/>
      <c r="C79" s="112">
        <v>2</v>
      </c>
      <c r="D79" s="111" t="s">
        <v>187</v>
      </c>
      <c r="E79" s="110" t="s">
        <v>340</v>
      </c>
      <c r="F79" s="112">
        <f>1+0.01*(C79-5)</f>
        <v>0.97</v>
      </c>
      <c r="G79" s="694"/>
      <c r="H79" s="673"/>
      <c r="I79" s="697"/>
      <c r="J79" s="511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</row>
    <row r="80" spans="1:219" ht="31.5" x14ac:dyDescent="0.25">
      <c r="A80" s="705"/>
      <c r="B80" s="694"/>
      <c r="C80" s="393">
        <v>1</v>
      </c>
      <c r="D80" s="111" t="s">
        <v>186</v>
      </c>
      <c r="E80" s="110" t="s">
        <v>341</v>
      </c>
      <c r="F80" s="393">
        <v>1</v>
      </c>
      <c r="G80" s="694"/>
      <c r="H80" s="673"/>
      <c r="I80" s="697"/>
      <c r="J80" s="511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</row>
    <row r="81" spans="1:219" ht="31.5" x14ac:dyDescent="0.25">
      <c r="A81" s="705"/>
      <c r="B81" s="694"/>
      <c r="C81" s="393">
        <v>1</v>
      </c>
      <c r="D81" s="111" t="s">
        <v>185</v>
      </c>
      <c r="E81" s="110" t="s">
        <v>342</v>
      </c>
      <c r="F81" s="393">
        <v>1</v>
      </c>
      <c r="G81" s="694"/>
      <c r="H81" s="673"/>
      <c r="I81" s="697"/>
      <c r="J81" s="512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</row>
    <row r="82" spans="1:219" ht="63" x14ac:dyDescent="0.25">
      <c r="A82" s="705"/>
      <c r="B82" s="694"/>
      <c r="C82" s="393">
        <v>1</v>
      </c>
      <c r="D82" s="111" t="s">
        <v>184</v>
      </c>
      <c r="E82" s="110" t="s">
        <v>343</v>
      </c>
      <c r="F82" s="116">
        <f>1+0.1*(C82-1)</f>
        <v>1</v>
      </c>
      <c r="G82" s="694"/>
      <c r="H82" s="673"/>
      <c r="I82" s="697"/>
      <c r="J82" s="511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</row>
    <row r="83" spans="1:219" ht="31.5" x14ac:dyDescent="0.25">
      <c r="A83" s="705"/>
      <c r="B83" s="694"/>
      <c r="C83" s="108">
        <v>1</v>
      </c>
      <c r="D83" s="109" t="s">
        <v>171</v>
      </c>
      <c r="E83" s="393" t="s">
        <v>170</v>
      </c>
      <c r="F83" s="108">
        <v>1.03</v>
      </c>
      <c r="G83" s="694"/>
      <c r="H83" s="673"/>
      <c r="I83" s="697"/>
      <c r="J83" s="117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</row>
    <row r="84" spans="1:219" ht="47.25" x14ac:dyDescent="0.35">
      <c r="A84" s="706"/>
      <c r="B84" s="695"/>
      <c r="C84" s="513">
        <v>17.842009409999999</v>
      </c>
      <c r="D84" s="514" t="s">
        <v>352</v>
      </c>
      <c r="E84" s="393" t="s">
        <v>168</v>
      </c>
      <c r="F84" s="513">
        <f>C84</f>
        <v>17.842009409999999</v>
      </c>
      <c r="G84" s="695"/>
      <c r="H84" s="674"/>
      <c r="I84" s="698"/>
      <c r="J84" s="515"/>
    </row>
    <row r="85" spans="1:219" ht="36.75" customHeight="1" x14ac:dyDescent="0.25">
      <c r="A85" s="704">
        <v>3</v>
      </c>
      <c r="B85" s="672" t="s">
        <v>183</v>
      </c>
      <c r="C85" s="675" t="s">
        <v>182</v>
      </c>
      <c r="D85" s="676"/>
      <c r="E85" s="677"/>
      <c r="F85" s="115"/>
      <c r="G85" s="672" t="s">
        <v>181</v>
      </c>
      <c r="H85" s="672" t="s">
        <v>344</v>
      </c>
      <c r="I85" s="711">
        <f>(355*F87*F88*F90*F93+22*C88*F89*F92)*F91*F94*F95</f>
        <v>710.7414642970358</v>
      </c>
    </row>
    <row r="86" spans="1:219" x14ac:dyDescent="0.25">
      <c r="A86" s="705"/>
      <c r="B86" s="673"/>
      <c r="C86" s="393">
        <v>1</v>
      </c>
      <c r="D86" s="109" t="s">
        <v>180</v>
      </c>
      <c r="E86" s="114"/>
      <c r="F86" s="393">
        <v>1</v>
      </c>
      <c r="G86" s="673"/>
      <c r="H86" s="673"/>
      <c r="I86" s="679"/>
    </row>
    <row r="87" spans="1:219" x14ac:dyDescent="0.25">
      <c r="A87" s="705"/>
      <c r="B87" s="673"/>
      <c r="C87" s="393">
        <v>1</v>
      </c>
      <c r="D87" s="111" t="s">
        <v>179</v>
      </c>
      <c r="E87" s="393" t="s">
        <v>345</v>
      </c>
      <c r="F87" s="393">
        <v>1</v>
      </c>
      <c r="G87" s="673"/>
      <c r="H87" s="673"/>
      <c r="I87" s="679"/>
    </row>
    <row r="88" spans="1:219" x14ac:dyDescent="0.25">
      <c r="A88" s="705"/>
      <c r="B88" s="673"/>
      <c r="C88" s="320">
        <f>C77/1000</f>
        <v>2.0000000000000002E-5</v>
      </c>
      <c r="D88" s="111" t="s">
        <v>178</v>
      </c>
      <c r="E88" s="110" t="s">
        <v>346</v>
      </c>
      <c r="F88" s="113">
        <f>1-0.45*(2-C88)</f>
        <v>0.1000089999999999</v>
      </c>
      <c r="G88" s="673"/>
      <c r="H88" s="673"/>
      <c r="I88" s="679"/>
      <c r="Z88" s="89" t="s">
        <v>177</v>
      </c>
    </row>
    <row r="89" spans="1:219" ht="31.5" x14ac:dyDescent="0.25">
      <c r="A89" s="705"/>
      <c r="B89" s="673"/>
      <c r="C89" s="112">
        <f>C79</f>
        <v>2</v>
      </c>
      <c r="D89" s="111" t="s">
        <v>176</v>
      </c>
      <c r="E89" s="110" t="s">
        <v>347</v>
      </c>
      <c r="F89" s="112">
        <f>1+0.01*(C89-5)</f>
        <v>0.97</v>
      </c>
      <c r="G89" s="673"/>
      <c r="H89" s="673"/>
      <c r="I89" s="679"/>
    </row>
    <row r="90" spans="1:219" ht="31.5" x14ac:dyDescent="0.25">
      <c r="A90" s="705"/>
      <c r="B90" s="673"/>
      <c r="C90" s="393">
        <v>2</v>
      </c>
      <c r="D90" s="111" t="s">
        <v>175</v>
      </c>
      <c r="E90" s="393" t="s">
        <v>348</v>
      </c>
      <c r="F90" s="393">
        <f>1+0.05*C90</f>
        <v>1.1000000000000001</v>
      </c>
      <c r="G90" s="673"/>
      <c r="H90" s="673"/>
      <c r="I90" s="679"/>
    </row>
    <row r="91" spans="1:219" ht="31.5" x14ac:dyDescent="0.25">
      <c r="A91" s="705"/>
      <c r="B91" s="673"/>
      <c r="C91" s="393">
        <v>1</v>
      </c>
      <c r="D91" s="111" t="s">
        <v>174</v>
      </c>
      <c r="E91" s="110" t="s">
        <v>349</v>
      </c>
      <c r="F91" s="393">
        <v>1</v>
      </c>
      <c r="G91" s="673"/>
      <c r="H91" s="673"/>
      <c r="I91" s="679"/>
    </row>
    <row r="92" spans="1:219" x14ac:dyDescent="0.25">
      <c r="A92" s="705"/>
      <c r="B92" s="673"/>
      <c r="C92" s="393">
        <v>1</v>
      </c>
      <c r="D92" s="111" t="s">
        <v>173</v>
      </c>
      <c r="E92" s="110" t="s">
        <v>350</v>
      </c>
      <c r="F92" s="393">
        <v>1.6</v>
      </c>
      <c r="G92" s="673"/>
      <c r="H92" s="673"/>
      <c r="I92" s="679"/>
    </row>
    <row r="93" spans="1:219" ht="47.25" x14ac:dyDescent="0.25">
      <c r="A93" s="705"/>
      <c r="B93" s="673"/>
      <c r="C93" s="393">
        <v>1</v>
      </c>
      <c r="D93" s="111" t="s">
        <v>172</v>
      </c>
      <c r="E93" s="110" t="s">
        <v>351</v>
      </c>
      <c r="F93" s="393">
        <f>1+0.1*(C93-1)</f>
        <v>1</v>
      </c>
      <c r="G93" s="673"/>
      <c r="H93" s="673"/>
      <c r="I93" s="679"/>
    </row>
    <row r="94" spans="1:219" ht="31.5" x14ac:dyDescent="0.25">
      <c r="A94" s="705"/>
      <c r="B94" s="673"/>
      <c r="C94" s="108">
        <v>1</v>
      </c>
      <c r="D94" s="109" t="s">
        <v>171</v>
      </c>
      <c r="E94" s="393" t="s">
        <v>170</v>
      </c>
      <c r="F94" s="108">
        <v>1.02</v>
      </c>
      <c r="G94" s="673"/>
      <c r="H94" s="673"/>
      <c r="I94" s="679"/>
    </row>
    <row r="95" spans="1:219" ht="47.25" x14ac:dyDescent="0.35">
      <c r="A95" s="706"/>
      <c r="B95" s="674"/>
      <c r="C95" s="513">
        <f>C84</f>
        <v>17.842009409999999</v>
      </c>
      <c r="D95" s="514" t="s">
        <v>353</v>
      </c>
      <c r="E95" s="393" t="s">
        <v>168</v>
      </c>
      <c r="F95" s="513">
        <f>F84</f>
        <v>17.842009409999999</v>
      </c>
      <c r="G95" s="674"/>
      <c r="H95" s="674"/>
      <c r="I95" s="680"/>
      <c r="J95" s="515"/>
    </row>
    <row r="96" spans="1:219" ht="15.75" customHeight="1" x14ac:dyDescent="0.25">
      <c r="A96" s="103">
        <v>4</v>
      </c>
      <c r="B96" s="102"/>
      <c r="C96" s="675" t="s">
        <v>440</v>
      </c>
      <c r="D96" s="676"/>
      <c r="E96" s="676"/>
      <c r="F96" s="677"/>
      <c r="G96" s="101"/>
      <c r="H96" s="101"/>
      <c r="I96" s="100">
        <f>I85+I75</f>
        <v>3217.2374080910527</v>
      </c>
      <c r="J96" s="117"/>
      <c r="K96" s="9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107"/>
    </row>
    <row r="97" spans="1:219" x14ac:dyDescent="0.25">
      <c r="A97" s="707"/>
      <c r="B97" s="708"/>
      <c r="C97" s="708"/>
      <c r="D97" s="708"/>
      <c r="E97" s="708"/>
      <c r="F97" s="708"/>
      <c r="G97" s="708"/>
      <c r="H97" s="708"/>
      <c r="I97" s="709"/>
      <c r="J97" s="117"/>
      <c r="K97" s="9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107"/>
    </row>
    <row r="98" spans="1:219" ht="15.75" customHeight="1" x14ac:dyDescent="0.25">
      <c r="A98" s="103">
        <v>5</v>
      </c>
      <c r="B98" s="106"/>
      <c r="C98" s="710" t="s">
        <v>167</v>
      </c>
      <c r="D98" s="710"/>
      <c r="E98" s="710"/>
      <c r="F98" s="700"/>
      <c r="G98" s="105"/>
      <c r="H98" s="105"/>
      <c r="I98" s="104">
        <f>I96/C95</f>
        <v>180.31810958959991</v>
      </c>
      <c r="J98" s="117"/>
      <c r="K98" s="9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</row>
    <row r="99" spans="1:219" ht="15.75" customHeight="1" x14ac:dyDescent="0.25">
      <c r="A99" s="103">
        <v>6</v>
      </c>
      <c r="B99" s="106"/>
      <c r="C99" s="701" t="s">
        <v>392</v>
      </c>
      <c r="D99" s="702"/>
      <c r="E99" s="702"/>
      <c r="F99" s="703"/>
      <c r="G99" s="105"/>
      <c r="H99" s="105"/>
      <c r="I99" s="104">
        <f>2.51*I98</f>
        <v>452.59845506989575</v>
      </c>
      <c r="J99" s="117"/>
      <c r="K99" s="9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</row>
    <row r="100" spans="1:219" ht="33.75" customHeight="1" x14ac:dyDescent="0.25">
      <c r="A100" s="103">
        <v>7</v>
      </c>
      <c r="B100" s="102"/>
      <c r="C100" s="699" t="s">
        <v>430</v>
      </c>
      <c r="D100" s="699"/>
      <c r="E100" s="699"/>
      <c r="F100" s="700"/>
      <c r="G100" s="101"/>
      <c r="H100" s="101"/>
      <c r="I100" s="100">
        <f>I98*C95</f>
        <v>3217.2374080910527</v>
      </c>
      <c r="J100" s="117">
        <v>2667.7194361913671</v>
      </c>
      <c r="K100" s="9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</row>
    <row r="101" spans="1:219" x14ac:dyDescent="0.25">
      <c r="A101" s="93"/>
      <c r="B101" s="98"/>
      <c r="C101" s="97"/>
      <c r="E101" s="96"/>
      <c r="F101" s="96"/>
      <c r="G101" s="96"/>
      <c r="H101" s="96"/>
      <c r="I101" s="95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</row>
    <row r="102" spans="1:219" x14ac:dyDescent="0.25">
      <c r="J102" s="117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</row>
    <row r="103" spans="1:219" x14ac:dyDescent="0.25">
      <c r="J103" s="117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</row>
    <row r="104" spans="1:219" x14ac:dyDescent="0.25">
      <c r="J104" s="117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</row>
    <row r="105" spans="1:219" x14ac:dyDescent="0.25">
      <c r="J105" s="117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spans="1:219" x14ac:dyDescent="0.25">
      <c r="J106" s="117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</row>
    <row r="107" spans="1:219" x14ac:dyDescent="0.25">
      <c r="J107" s="117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</row>
    <row r="108" spans="1:219" x14ac:dyDescent="0.25">
      <c r="J108" s="117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spans="1:219" x14ac:dyDescent="0.25">
      <c r="J109" s="117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</row>
    <row r="110" spans="1:219" x14ac:dyDescent="0.25">
      <c r="J110" s="117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</row>
    <row r="111" spans="1:219" x14ac:dyDescent="0.25">
      <c r="J111" s="117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spans="1:219" x14ac:dyDescent="0.25">
      <c r="J112" s="117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spans="10:25" x14ac:dyDescent="0.25">
      <c r="J113" s="117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</row>
    <row r="114" spans="10:25" x14ac:dyDescent="0.25">
      <c r="J114" s="117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</row>
    <row r="115" spans="10:25" x14ac:dyDescent="0.25">
      <c r="J115" s="117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0:25" x14ac:dyDescent="0.25">
      <c r="J116" s="117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0:25" x14ac:dyDescent="0.25">
      <c r="J117" s="117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spans="10:25" x14ac:dyDescent="0.25">
      <c r="J118" s="117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</row>
    <row r="119" spans="10:25" x14ac:dyDescent="0.25">
      <c r="J119" s="117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</row>
    <row r="120" spans="10:25" x14ac:dyDescent="0.25">
      <c r="J120" s="117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</row>
    <row r="121" spans="10:25" x14ac:dyDescent="0.25">
      <c r="J121" s="117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</row>
    <row r="122" spans="10:25" x14ac:dyDescent="0.25">
      <c r="J122" s="117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</row>
    <row r="123" spans="10:25" x14ac:dyDescent="0.25">
      <c r="J123" s="117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</row>
    <row r="124" spans="10:25" x14ac:dyDescent="0.25">
      <c r="J124" s="117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</row>
    <row r="125" spans="10:25" x14ac:dyDescent="0.25">
      <c r="J125" s="117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</row>
    <row r="126" spans="10:25" x14ac:dyDescent="0.25">
      <c r="J126" s="117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</row>
    <row r="127" spans="10:25" x14ac:dyDescent="0.25">
      <c r="J127" s="117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</row>
    <row r="128" spans="10:25" x14ac:dyDescent="0.25">
      <c r="J128" s="117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</row>
    <row r="129" spans="10:25" x14ac:dyDescent="0.25">
      <c r="J129" s="117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</row>
    <row r="130" spans="10:25" x14ac:dyDescent="0.25">
      <c r="J130" s="117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</row>
    <row r="131" spans="10:25" x14ac:dyDescent="0.25">
      <c r="J131" s="117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</row>
    <row r="132" spans="10:25" x14ac:dyDescent="0.25">
      <c r="J132" s="117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</row>
    <row r="133" spans="10:25" x14ac:dyDescent="0.25">
      <c r="J133" s="117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</row>
    <row r="134" spans="10:25" x14ac:dyDescent="0.25">
      <c r="J134" s="117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</row>
    <row r="135" spans="10:25" x14ac:dyDescent="0.25">
      <c r="J135" s="117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</row>
    <row r="136" spans="10:25" x14ac:dyDescent="0.25">
      <c r="J136" s="117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</row>
    <row r="137" spans="10:25" x14ac:dyDescent="0.25">
      <c r="J137" s="117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</row>
    <row r="138" spans="10:25" x14ac:dyDescent="0.25">
      <c r="J138" s="117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</row>
    <row r="139" spans="10:25" x14ac:dyDescent="0.25">
      <c r="J139" s="117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</row>
    <row r="140" spans="10:25" x14ac:dyDescent="0.25">
      <c r="J140" s="117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</row>
    <row r="141" spans="10:25" x14ac:dyDescent="0.25">
      <c r="J141" s="117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</row>
    <row r="142" spans="10:25" x14ac:dyDescent="0.25">
      <c r="J142" s="117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</row>
    <row r="143" spans="10:25" x14ac:dyDescent="0.25">
      <c r="J143" s="117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</row>
    <row r="144" spans="10:25" x14ac:dyDescent="0.25">
      <c r="J144" s="117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</row>
    <row r="145" spans="10:25" x14ac:dyDescent="0.25">
      <c r="J145" s="117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</row>
    <row r="146" spans="10:25" x14ac:dyDescent="0.25">
      <c r="J146" s="117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</row>
    <row r="147" spans="10:25" x14ac:dyDescent="0.25">
      <c r="J147" s="117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</row>
    <row r="148" spans="10:25" x14ac:dyDescent="0.25">
      <c r="J148" s="117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</row>
    <row r="149" spans="10:25" x14ac:dyDescent="0.25">
      <c r="J149" s="117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</row>
    <row r="150" spans="10:25" x14ac:dyDescent="0.25">
      <c r="J150" s="117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</row>
    <row r="151" spans="10:25" x14ac:dyDescent="0.25">
      <c r="J151" s="117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</row>
    <row r="152" spans="10:25" x14ac:dyDescent="0.25">
      <c r="J152" s="117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spans="10:25" x14ac:dyDescent="0.25">
      <c r="J153" s="117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</row>
    <row r="154" spans="10:25" x14ac:dyDescent="0.25">
      <c r="J154" s="117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</row>
    <row r="155" spans="10:25" x14ac:dyDescent="0.25">
      <c r="J155" s="117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</row>
    <row r="156" spans="10:25" x14ac:dyDescent="0.25">
      <c r="J156" s="117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</row>
    <row r="157" spans="10:25" x14ac:dyDescent="0.25">
      <c r="J157" s="117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</row>
    <row r="158" spans="10:25" x14ac:dyDescent="0.25">
      <c r="J158" s="117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</row>
    <row r="159" spans="10:25" x14ac:dyDescent="0.25">
      <c r="J159" s="117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</row>
    <row r="160" spans="10:25" x14ac:dyDescent="0.25">
      <c r="J160" s="117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</row>
    <row r="161" spans="10:25" x14ac:dyDescent="0.25">
      <c r="J161" s="117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</row>
    <row r="162" spans="10:25" x14ac:dyDescent="0.25">
      <c r="J162" s="117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</row>
    <row r="163" spans="10:25" x14ac:dyDescent="0.25">
      <c r="J163" s="117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</row>
    <row r="164" spans="10:25" x14ac:dyDescent="0.25">
      <c r="J164" s="117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</row>
    <row r="165" spans="10:25" x14ac:dyDescent="0.25">
      <c r="J165" s="117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</row>
    <row r="166" spans="10:25" x14ac:dyDescent="0.25">
      <c r="J166" s="117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</row>
    <row r="167" spans="10:25" x14ac:dyDescent="0.25">
      <c r="J167" s="117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</row>
    <row r="168" spans="10:25" x14ac:dyDescent="0.25">
      <c r="J168" s="117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</row>
    <row r="169" spans="10:25" x14ac:dyDescent="0.25">
      <c r="J169" s="117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</row>
    <row r="170" spans="10:25" x14ac:dyDescent="0.25">
      <c r="J170" s="117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</row>
    <row r="171" spans="10:25" x14ac:dyDescent="0.25">
      <c r="J171" s="117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</row>
    <row r="172" spans="10:25" x14ac:dyDescent="0.25">
      <c r="J172" s="117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</row>
    <row r="173" spans="10:25" x14ac:dyDescent="0.25">
      <c r="J173" s="117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</row>
    <row r="174" spans="10:25" x14ac:dyDescent="0.25">
      <c r="J174" s="117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</row>
    <row r="175" spans="10:25" x14ac:dyDescent="0.25">
      <c r="J175" s="117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</row>
    <row r="176" spans="10:25" x14ac:dyDescent="0.25">
      <c r="J176" s="117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</row>
    <row r="177" spans="10:25" x14ac:dyDescent="0.25">
      <c r="J177" s="117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</row>
    <row r="178" spans="10:25" x14ac:dyDescent="0.25">
      <c r="J178" s="117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</row>
    <row r="179" spans="10:25" x14ac:dyDescent="0.25">
      <c r="J179" s="117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</row>
    <row r="180" spans="10:25" x14ac:dyDescent="0.25">
      <c r="J180" s="117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</row>
    <row r="181" spans="10:25" x14ac:dyDescent="0.25">
      <c r="J181" s="117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</row>
    <row r="182" spans="10:25" x14ac:dyDescent="0.25">
      <c r="J182" s="117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</row>
    <row r="183" spans="10:25" x14ac:dyDescent="0.25">
      <c r="J183" s="117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</row>
    <row r="184" spans="10:25" x14ac:dyDescent="0.25">
      <c r="J184" s="117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</row>
    <row r="185" spans="10:25" x14ac:dyDescent="0.25">
      <c r="J185" s="117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</row>
    <row r="186" spans="10:25" x14ac:dyDescent="0.25">
      <c r="J186" s="117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</row>
    <row r="187" spans="10:25" x14ac:dyDescent="0.25">
      <c r="J187" s="117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</row>
    <row r="188" spans="10:25" x14ac:dyDescent="0.25">
      <c r="J188" s="117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</row>
    <row r="189" spans="10:25" x14ac:dyDescent="0.25">
      <c r="J189" s="117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</row>
    <row r="190" spans="10:25" x14ac:dyDescent="0.25">
      <c r="S190" s="89"/>
      <c r="T190" s="89"/>
      <c r="U190" s="89"/>
      <c r="V190" s="89"/>
      <c r="W190" s="89"/>
      <c r="X190" s="89"/>
      <c r="Y190" s="89"/>
    </row>
  </sheetData>
  <mergeCells count="48">
    <mergeCell ref="A75:A84"/>
    <mergeCell ref="A85:A95"/>
    <mergeCell ref="C96:F96"/>
    <mergeCell ref="A97:I97"/>
    <mergeCell ref="C98:F98"/>
    <mergeCell ref="I85:I95"/>
    <mergeCell ref="C100:F100"/>
    <mergeCell ref="B85:B95"/>
    <mergeCell ref="C85:E85"/>
    <mergeCell ref="G85:G95"/>
    <mergeCell ref="H85:H95"/>
    <mergeCell ref="C99:F99"/>
    <mergeCell ref="I66:I74"/>
    <mergeCell ref="B75:B84"/>
    <mergeCell ref="C75:E75"/>
    <mergeCell ref="G75:G84"/>
    <mergeCell ref="H75:H84"/>
    <mergeCell ref="I75:I84"/>
    <mergeCell ref="A55:A65"/>
    <mergeCell ref="B55:B65"/>
    <mergeCell ref="D55:D56"/>
    <mergeCell ref="G55:G65"/>
    <mergeCell ref="A66:A74"/>
    <mergeCell ref="B66:B74"/>
    <mergeCell ref="E66:E67"/>
    <mergeCell ref="G66:G74"/>
    <mergeCell ref="B33:B42"/>
    <mergeCell ref="G33:G42"/>
    <mergeCell ref="I33:I42"/>
    <mergeCell ref="C43:D43"/>
    <mergeCell ref="A45:A54"/>
    <mergeCell ref="B45:B54"/>
    <mergeCell ref="G45:G54"/>
    <mergeCell ref="I45:I54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T57"/>
  <sheetViews>
    <sheetView topLeftCell="A7" workbookViewId="0">
      <selection activeCell="G26" sqref="G26"/>
    </sheetView>
  </sheetViews>
  <sheetFormatPr defaultColWidth="9" defaultRowHeight="15" x14ac:dyDescent="0.25"/>
  <cols>
    <col min="1" max="1" width="3.75" style="516" customWidth="1"/>
    <col min="2" max="2" width="18.625" style="516" customWidth="1"/>
    <col min="3" max="3" width="13.875" style="516" customWidth="1"/>
    <col min="4" max="4" width="15.125" style="516" customWidth="1"/>
    <col min="5" max="5" width="13" style="516" customWidth="1"/>
    <col min="6" max="6" width="11.875" style="516" customWidth="1"/>
    <col min="7" max="7" width="16.875" style="516" customWidth="1"/>
    <col min="8" max="8" width="7.875" style="516" customWidth="1"/>
    <col min="9" max="9" width="7.625" style="516" customWidth="1"/>
    <col min="10" max="10" width="6.25" style="516" customWidth="1"/>
    <col min="11" max="11" width="13.75" style="516" customWidth="1"/>
    <col min="12" max="12" width="23.75" style="516" customWidth="1"/>
    <col min="13" max="13" width="16" style="516" customWidth="1"/>
    <col min="14" max="16384" width="9" style="516"/>
  </cols>
  <sheetData>
    <row r="1" spans="1:46" hidden="1" x14ac:dyDescent="0.25">
      <c r="C1" s="517"/>
      <c r="D1" s="517"/>
      <c r="H1" s="517"/>
      <c r="I1" s="517"/>
      <c r="J1" s="517"/>
      <c r="K1" s="517"/>
    </row>
    <row r="2" spans="1:46" hidden="1" x14ac:dyDescent="0.25">
      <c r="C2" s="517"/>
      <c r="D2" s="517"/>
      <c r="H2" s="517"/>
      <c r="I2" s="517"/>
      <c r="J2" s="517"/>
      <c r="K2" s="517"/>
    </row>
    <row r="3" spans="1:46" hidden="1" x14ac:dyDescent="0.25">
      <c r="B3" s="517"/>
      <c r="C3" s="517"/>
      <c r="D3" s="517"/>
      <c r="H3" s="517"/>
      <c r="I3" s="517"/>
      <c r="J3" s="517"/>
      <c r="K3" s="517"/>
    </row>
    <row r="4" spans="1:46" hidden="1" x14ac:dyDescent="0.25">
      <c r="B4" s="713"/>
      <c r="C4" s="713"/>
      <c r="D4" s="713"/>
      <c r="H4" s="517"/>
      <c r="I4" s="517"/>
      <c r="J4" s="517"/>
      <c r="K4" s="517"/>
    </row>
    <row r="5" spans="1:46" hidden="1" x14ac:dyDescent="0.25">
      <c r="B5" s="517"/>
      <c r="C5" s="517"/>
      <c r="D5" s="517"/>
      <c r="H5" s="517"/>
      <c r="I5" s="517"/>
      <c r="J5" s="517"/>
      <c r="K5" s="517"/>
    </row>
    <row r="6" spans="1:46" hidden="1" x14ac:dyDescent="0.25">
      <c r="B6" s="517"/>
      <c r="C6" s="517"/>
      <c r="D6" s="517"/>
      <c r="H6" s="517"/>
      <c r="I6" s="517"/>
      <c r="J6" s="517"/>
      <c r="K6" s="517"/>
    </row>
    <row r="7" spans="1:46" x14ac:dyDescent="0.25">
      <c r="B7" s="517"/>
      <c r="C7" s="517"/>
      <c r="D7" s="517"/>
      <c r="H7" s="517"/>
      <c r="I7" s="517"/>
      <c r="J7" s="517"/>
      <c r="K7" s="517"/>
    </row>
    <row r="8" spans="1:46" s="519" customFormat="1" ht="15.75" customHeight="1" x14ac:dyDescent="0.25">
      <c r="A8" s="714" t="s">
        <v>378</v>
      </c>
      <c r="B8" s="714"/>
      <c r="C8" s="714"/>
      <c r="D8" s="714"/>
      <c r="E8" s="714"/>
      <c r="F8" s="714"/>
      <c r="G8" s="714"/>
      <c r="H8" s="714"/>
      <c r="I8" s="714"/>
      <c r="J8" s="714"/>
      <c r="K8" s="714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  <c r="AT8" s="518"/>
    </row>
    <row r="9" spans="1:46" ht="22.5" customHeight="1" x14ac:dyDescent="0.25">
      <c r="A9" s="715" t="s">
        <v>379</v>
      </c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0"/>
      <c r="AE9" s="520"/>
      <c r="AF9" s="520"/>
      <c r="AG9" s="520"/>
      <c r="AH9" s="520"/>
      <c r="AI9" s="520"/>
      <c r="AJ9" s="520"/>
      <c r="AK9" s="520"/>
      <c r="AL9" s="520"/>
      <c r="AM9" s="520"/>
      <c r="AN9" s="520"/>
      <c r="AO9" s="520"/>
      <c r="AP9" s="520"/>
      <c r="AQ9" s="520"/>
      <c r="AR9" s="520"/>
      <c r="AS9" s="520"/>
      <c r="AT9" s="520"/>
    </row>
    <row r="10" spans="1:46" s="521" customFormat="1" ht="15" customHeight="1" x14ac:dyDescent="0.2">
      <c r="A10" s="716" t="s">
        <v>380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</row>
    <row r="11" spans="1:46" ht="33" customHeight="1" x14ac:dyDescent="0.25">
      <c r="A11" s="717" t="str">
        <f>'кадастровые (2)'!A11:I12</f>
        <v>по объекту: «Установка ПКУ на ВЛ 6 кВ ф. 605 ПС 110 кВ Мост в с. Усть-Курдюм Саратовского района (договор ТП №2391-000052 АО «ОЭК»)» «под ключ»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522"/>
      <c r="M11" s="522"/>
      <c r="N11" s="522"/>
      <c r="O11" s="522"/>
      <c r="P11" s="522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520"/>
      <c r="AD11" s="520"/>
      <c r="AE11" s="520"/>
      <c r="AF11" s="520"/>
      <c r="AG11" s="520"/>
      <c r="AH11" s="520"/>
      <c r="AI11" s="520"/>
      <c r="AJ11" s="520"/>
      <c r="AK11" s="520"/>
      <c r="AL11" s="520"/>
      <c r="AM11" s="520"/>
      <c r="AN11" s="520"/>
      <c r="AO11" s="520"/>
      <c r="AP11" s="520"/>
      <c r="AQ11" s="520"/>
      <c r="AR11" s="520"/>
      <c r="AS11" s="520"/>
      <c r="AT11" s="520"/>
    </row>
    <row r="12" spans="1:46" x14ac:dyDescent="0.25">
      <c r="A12" s="712"/>
      <c r="B12" s="712"/>
      <c r="C12" s="712"/>
      <c r="D12" s="712"/>
      <c r="E12" s="712"/>
      <c r="F12" s="712"/>
      <c r="G12" s="712"/>
      <c r="H12" s="712"/>
      <c r="I12" s="712"/>
      <c r="J12" s="712"/>
      <c r="K12" s="712"/>
      <c r="L12" s="522"/>
      <c r="M12" s="522"/>
      <c r="N12" s="522"/>
      <c r="O12" s="522"/>
      <c r="P12" s="522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  <c r="AH12" s="520"/>
      <c r="AI12" s="520"/>
      <c r="AJ12" s="520"/>
      <c r="AK12" s="520"/>
      <c r="AL12" s="520"/>
      <c r="AM12" s="520"/>
      <c r="AN12" s="520"/>
      <c r="AO12" s="520"/>
      <c r="AP12" s="520"/>
      <c r="AQ12" s="520"/>
      <c r="AR12" s="520"/>
      <c r="AS12" s="520"/>
      <c r="AT12" s="520"/>
    </row>
    <row r="13" spans="1:46" s="526" customFormat="1" ht="18.75" customHeight="1" thickBot="1" x14ac:dyDescent="0.3">
      <c r="A13" s="523"/>
      <c r="B13" s="733"/>
      <c r="C13" s="733"/>
      <c r="D13" s="733"/>
      <c r="E13" s="733"/>
      <c r="F13" s="733"/>
      <c r="G13" s="733"/>
      <c r="H13" s="733"/>
      <c r="I13" s="733"/>
      <c r="J13" s="733"/>
      <c r="K13" s="734"/>
      <c r="L13" s="524"/>
      <c r="M13" s="524"/>
      <c r="N13" s="525"/>
      <c r="O13" s="525"/>
      <c r="P13" s="525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</row>
    <row r="14" spans="1:46" ht="59.25" customHeight="1" thickBot="1" x14ac:dyDescent="0.3">
      <c r="A14" s="735" t="s">
        <v>8</v>
      </c>
      <c r="B14" s="736" t="s">
        <v>122</v>
      </c>
      <c r="C14" s="737"/>
      <c r="D14" s="738"/>
      <c r="E14" s="736" t="s">
        <v>381</v>
      </c>
      <c r="F14" s="737"/>
      <c r="G14" s="737"/>
      <c r="H14" s="736" t="s">
        <v>99</v>
      </c>
      <c r="I14" s="737"/>
      <c r="J14" s="738"/>
      <c r="K14" s="742" t="s">
        <v>382</v>
      </c>
      <c r="L14" s="522"/>
      <c r="M14" s="522"/>
      <c r="N14" s="522"/>
      <c r="O14" s="522"/>
      <c r="P14" s="522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  <c r="AO14" s="520"/>
      <c r="AP14" s="520"/>
      <c r="AQ14" s="520"/>
      <c r="AR14" s="520"/>
      <c r="AS14" s="520"/>
      <c r="AT14" s="520"/>
    </row>
    <row r="15" spans="1:46" ht="15.75" thickBot="1" x14ac:dyDescent="0.3">
      <c r="A15" s="735"/>
      <c r="B15" s="739"/>
      <c r="C15" s="740"/>
      <c r="D15" s="741"/>
      <c r="E15" s="739"/>
      <c r="F15" s="740"/>
      <c r="G15" s="740"/>
      <c r="H15" s="739"/>
      <c r="I15" s="740"/>
      <c r="J15" s="741"/>
      <c r="K15" s="743"/>
      <c r="L15" s="520"/>
      <c r="M15" s="520"/>
      <c r="N15" s="520"/>
      <c r="O15" s="520"/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520"/>
      <c r="AP15" s="520"/>
      <c r="AQ15" s="520"/>
      <c r="AR15" s="520"/>
      <c r="AS15" s="520"/>
      <c r="AT15" s="520"/>
    </row>
    <row r="16" spans="1:46" ht="15.75" thickBot="1" x14ac:dyDescent="0.3">
      <c r="A16" s="527">
        <v>1</v>
      </c>
      <c r="B16" s="751">
        <v>2</v>
      </c>
      <c r="C16" s="752"/>
      <c r="D16" s="753"/>
      <c r="E16" s="737">
        <v>3</v>
      </c>
      <c r="F16" s="737"/>
      <c r="G16" s="737"/>
      <c r="H16" s="751">
        <v>4</v>
      </c>
      <c r="I16" s="752"/>
      <c r="J16" s="753"/>
      <c r="K16" s="528">
        <v>5</v>
      </c>
      <c r="L16" s="520"/>
      <c r="M16" s="520"/>
      <c r="N16" s="520"/>
      <c r="O16" s="520"/>
      <c r="P16" s="520"/>
      <c r="Q16" s="520"/>
      <c r="R16" s="52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  <c r="AO16" s="520"/>
      <c r="AP16" s="520"/>
      <c r="AQ16" s="520"/>
      <c r="AR16" s="520"/>
      <c r="AS16" s="520"/>
      <c r="AT16" s="520"/>
    </row>
    <row r="17" spans="1:46" ht="15" customHeight="1" x14ac:dyDescent="0.25">
      <c r="A17" s="719">
        <v>1</v>
      </c>
      <c r="B17" s="721" t="s">
        <v>426</v>
      </c>
      <c r="C17" s="722"/>
      <c r="D17" s="722"/>
      <c r="E17" s="721" t="s">
        <v>383</v>
      </c>
      <c r="F17" s="722"/>
      <c r="G17" s="725"/>
      <c r="H17" s="727" t="s">
        <v>424</v>
      </c>
      <c r="I17" s="728"/>
      <c r="J17" s="729"/>
      <c r="K17" s="744">
        <f>(1363*F24+3431*G20*3.5)</f>
        <v>137.62352000000001</v>
      </c>
      <c r="L17" s="520"/>
      <c r="M17" s="520"/>
      <c r="N17" s="520"/>
      <c r="O17" s="520"/>
      <c r="P17" s="520"/>
      <c r="Q17" s="520"/>
      <c r="R17" s="520"/>
      <c r="S17" s="520"/>
      <c r="T17" s="520"/>
      <c r="U17" s="520"/>
      <c r="V17" s="520"/>
      <c r="W17" s="520"/>
      <c r="X17" s="520"/>
      <c r="Y17" s="520"/>
      <c r="Z17" s="520"/>
      <c r="AA17" s="520"/>
      <c r="AB17" s="520"/>
      <c r="AC17" s="520"/>
      <c r="AD17" s="520"/>
      <c r="AE17" s="520"/>
      <c r="AF17" s="520"/>
      <c r="AG17" s="520"/>
      <c r="AH17" s="520"/>
      <c r="AI17" s="520"/>
      <c r="AJ17" s="520"/>
      <c r="AK17" s="520"/>
      <c r="AL17" s="520"/>
      <c r="AM17" s="520"/>
      <c r="AN17" s="520"/>
      <c r="AO17" s="520"/>
      <c r="AP17" s="520"/>
      <c r="AQ17" s="520"/>
      <c r="AR17" s="520"/>
      <c r="AS17" s="520"/>
      <c r="AT17" s="520"/>
    </row>
    <row r="18" spans="1:46" ht="60" customHeight="1" x14ac:dyDescent="0.25">
      <c r="A18" s="720"/>
      <c r="B18" s="723"/>
      <c r="C18" s="724"/>
      <c r="D18" s="724"/>
      <c r="E18" s="723"/>
      <c r="F18" s="724"/>
      <c r="G18" s="726"/>
      <c r="H18" s="730"/>
      <c r="I18" s="731"/>
      <c r="J18" s="732"/>
      <c r="K18" s="745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20"/>
      <c r="AS18" s="520"/>
      <c r="AT18" s="520"/>
    </row>
    <row r="19" spans="1:46" ht="15" customHeight="1" x14ac:dyDescent="0.25">
      <c r="A19" s="720"/>
      <c r="B19" s="723" t="s">
        <v>384</v>
      </c>
      <c r="C19" s="724"/>
      <c r="D19" s="724"/>
      <c r="E19" s="723"/>
      <c r="F19" s="724"/>
      <c r="G19" s="726"/>
      <c r="H19" s="730"/>
      <c r="I19" s="731"/>
      <c r="J19" s="732"/>
      <c r="K19" s="745"/>
      <c r="L19" s="520"/>
      <c r="M19" s="520"/>
      <c r="N19" s="520"/>
      <c r="O19" s="520"/>
      <c r="P19" s="520"/>
      <c r="Q19" s="520"/>
      <c r="R19" s="520"/>
      <c r="S19" s="520"/>
      <c r="T19" s="520"/>
      <c r="U19" s="520"/>
      <c r="V19" s="520"/>
      <c r="W19" s="520"/>
      <c r="X19" s="520"/>
      <c r="Y19" s="520"/>
      <c r="Z19" s="520"/>
      <c r="AA19" s="520"/>
      <c r="AB19" s="520"/>
      <c r="AC19" s="520"/>
      <c r="AD19" s="520"/>
      <c r="AE19" s="520"/>
      <c r="AF19" s="520"/>
      <c r="AG19" s="520"/>
      <c r="AH19" s="520"/>
      <c r="AI19" s="520"/>
      <c r="AJ19" s="520"/>
      <c r="AK19" s="520"/>
      <c r="AL19" s="520"/>
      <c r="AM19" s="520"/>
      <c r="AN19" s="520"/>
      <c r="AO19" s="520"/>
      <c r="AP19" s="520"/>
      <c r="AQ19" s="520"/>
      <c r="AR19" s="520"/>
      <c r="AS19" s="520"/>
      <c r="AT19" s="520"/>
    </row>
    <row r="20" spans="1:46" ht="15.75" x14ac:dyDescent="0.25">
      <c r="A20" s="720"/>
      <c r="B20" s="723"/>
      <c r="C20" s="724"/>
      <c r="D20" s="724"/>
      <c r="E20" s="529" t="s">
        <v>385</v>
      </c>
      <c r="F20" s="394"/>
      <c r="G20" s="395">
        <f>проектные!H14/100</f>
        <v>1E-4</v>
      </c>
      <c r="H20" s="730"/>
      <c r="I20" s="731"/>
      <c r="J20" s="732"/>
      <c r="K20" s="745"/>
      <c r="L20" s="520"/>
      <c r="M20" s="520"/>
      <c r="N20" s="520"/>
      <c r="O20" s="520"/>
      <c r="P20" s="520"/>
      <c r="Q20" s="520"/>
      <c r="R20" s="520"/>
      <c r="S20" s="520"/>
      <c r="T20" s="520"/>
      <c r="U20" s="520"/>
      <c r="V20" s="520"/>
      <c r="W20" s="520"/>
      <c r="X20" s="520"/>
      <c r="Y20" s="520"/>
      <c r="Z20" s="520"/>
      <c r="AA20" s="520"/>
      <c r="AB20" s="520"/>
      <c r="AC20" s="520"/>
      <c r="AD20" s="520"/>
      <c r="AE20" s="520"/>
      <c r="AF20" s="520"/>
      <c r="AG20" s="520"/>
      <c r="AH20" s="520"/>
      <c r="AI20" s="520"/>
      <c r="AJ20" s="520"/>
      <c r="AK20" s="520"/>
      <c r="AL20" s="520"/>
      <c r="AM20" s="520"/>
      <c r="AN20" s="520"/>
      <c r="AO20" s="520"/>
      <c r="AP20" s="520"/>
      <c r="AQ20" s="520"/>
      <c r="AR20" s="520"/>
      <c r="AS20" s="520"/>
      <c r="AT20" s="520"/>
    </row>
    <row r="21" spans="1:46" ht="16.5" customHeight="1" x14ac:dyDescent="0.25">
      <c r="A21" s="720"/>
      <c r="B21" s="723"/>
      <c r="C21" s="724"/>
      <c r="D21" s="724"/>
      <c r="E21" s="754" t="s">
        <v>386</v>
      </c>
      <c r="F21" s="755"/>
      <c r="G21" s="756"/>
      <c r="H21" s="730"/>
      <c r="I21" s="731"/>
      <c r="J21" s="732"/>
      <c r="K21" s="745"/>
      <c r="L21" s="530"/>
      <c r="M21" s="520"/>
      <c r="N21" s="520"/>
      <c r="O21" s="520"/>
      <c r="P21" s="520"/>
      <c r="Q21" s="520"/>
      <c r="R21" s="520"/>
      <c r="S21" s="520"/>
      <c r="T21" s="520"/>
      <c r="U21" s="520"/>
      <c r="V21" s="520"/>
      <c r="W21" s="520"/>
      <c r="X21" s="520"/>
      <c r="Y21" s="520"/>
      <c r="Z21" s="520"/>
      <c r="AA21" s="520"/>
      <c r="AB21" s="520"/>
      <c r="AC21" s="520"/>
      <c r="AD21" s="520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  <c r="AO21" s="520"/>
      <c r="AP21" s="520"/>
      <c r="AQ21" s="520"/>
      <c r="AR21" s="520"/>
      <c r="AS21" s="520"/>
      <c r="AT21" s="520"/>
    </row>
    <row r="22" spans="1:46" ht="15" customHeight="1" x14ac:dyDescent="0.25">
      <c r="A22" s="720"/>
      <c r="B22" s="730" t="s">
        <v>387</v>
      </c>
      <c r="C22" s="731"/>
      <c r="D22" s="732"/>
      <c r="E22" s="757" t="s">
        <v>388</v>
      </c>
      <c r="F22" s="758"/>
      <c r="G22" s="759"/>
      <c r="H22" s="730"/>
      <c r="I22" s="731"/>
      <c r="J22" s="732"/>
      <c r="K22" s="745"/>
      <c r="L22" s="53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  <c r="AO22" s="520"/>
      <c r="AP22" s="520"/>
      <c r="AQ22" s="520"/>
      <c r="AR22" s="520"/>
      <c r="AS22" s="520"/>
      <c r="AT22" s="520"/>
    </row>
    <row r="23" spans="1:46" ht="15" customHeight="1" x14ac:dyDescent="0.25">
      <c r="A23" s="720"/>
      <c r="B23" s="730"/>
      <c r="C23" s="731"/>
      <c r="D23" s="732"/>
      <c r="E23" s="757"/>
      <c r="F23" s="758"/>
      <c r="G23" s="759"/>
      <c r="H23" s="730"/>
      <c r="I23" s="731"/>
      <c r="J23" s="732"/>
      <c r="K23" s="745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0"/>
      <c r="W23" s="520"/>
      <c r="X23" s="520"/>
      <c r="Y23" s="520"/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  <c r="AO23" s="520"/>
      <c r="AP23" s="520"/>
      <c r="AQ23" s="520"/>
      <c r="AR23" s="520"/>
      <c r="AS23" s="520"/>
      <c r="AT23" s="520"/>
    </row>
    <row r="24" spans="1:46" ht="18" customHeight="1" x14ac:dyDescent="0.25">
      <c r="A24" s="720"/>
      <c r="B24" s="730"/>
      <c r="C24" s="731"/>
      <c r="D24" s="732"/>
      <c r="E24" s="531" t="s">
        <v>389</v>
      </c>
      <c r="F24" s="532">
        <f>1-0.9*(1-G20)</f>
        <v>0.10009000000000001</v>
      </c>
      <c r="G24" s="533"/>
      <c r="H24" s="730"/>
      <c r="I24" s="731"/>
      <c r="J24" s="732"/>
      <c r="K24" s="745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0"/>
      <c r="AE24" s="520"/>
      <c r="AF24" s="520"/>
      <c r="AG24" s="520"/>
      <c r="AH24" s="520"/>
      <c r="AI24" s="520"/>
      <c r="AJ24" s="520"/>
      <c r="AK24" s="520"/>
      <c r="AL24" s="520"/>
      <c r="AM24" s="520"/>
      <c r="AN24" s="520"/>
      <c r="AO24" s="520"/>
      <c r="AP24" s="520"/>
      <c r="AQ24" s="520"/>
      <c r="AR24" s="520"/>
      <c r="AS24" s="520"/>
      <c r="AT24" s="520"/>
    </row>
    <row r="25" spans="1:46" ht="15" customHeight="1" x14ac:dyDescent="0.25">
      <c r="A25" s="720"/>
      <c r="B25" s="730"/>
      <c r="C25" s="731"/>
      <c r="D25" s="732"/>
      <c r="E25" s="534" t="s">
        <v>390</v>
      </c>
      <c r="F25" s="535"/>
      <c r="G25" s="536"/>
      <c r="H25" s="730"/>
      <c r="I25" s="731"/>
      <c r="J25" s="732"/>
      <c r="K25" s="745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0"/>
    </row>
    <row r="26" spans="1:46" ht="57" customHeight="1" thickBot="1" x14ac:dyDescent="0.3">
      <c r="A26" s="720"/>
      <c r="B26" s="730"/>
      <c r="C26" s="731"/>
      <c r="D26" s="732"/>
      <c r="E26" s="537"/>
      <c r="F26" s="538"/>
      <c r="G26" s="533"/>
      <c r="H26" s="730"/>
      <c r="I26" s="731"/>
      <c r="J26" s="732"/>
      <c r="K26" s="745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</row>
    <row r="27" spans="1:46" s="541" customFormat="1" ht="16.5" customHeight="1" thickBot="1" x14ac:dyDescent="0.3">
      <c r="A27" s="539"/>
      <c r="B27" s="746" t="s">
        <v>391</v>
      </c>
      <c r="C27" s="747"/>
      <c r="D27" s="747"/>
      <c r="E27" s="748"/>
      <c r="F27" s="748"/>
      <c r="G27" s="748"/>
      <c r="H27" s="749"/>
      <c r="I27" s="750"/>
      <c r="J27" s="750"/>
      <c r="K27" s="336">
        <f>K17</f>
        <v>137.62352000000001</v>
      </c>
      <c r="L27" s="52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0"/>
      <c r="AE27" s="540"/>
      <c r="AF27" s="540"/>
      <c r="AG27" s="540"/>
      <c r="AH27" s="540"/>
      <c r="AI27" s="540"/>
      <c r="AJ27" s="540"/>
      <c r="AK27" s="540"/>
      <c r="AL27" s="540"/>
      <c r="AM27" s="540"/>
      <c r="AN27" s="540"/>
    </row>
    <row r="28" spans="1:46" s="338" customFormat="1" ht="31.5" customHeight="1" thickBot="1" x14ac:dyDescent="0.3">
      <c r="A28" s="542"/>
      <c r="B28" s="760" t="s">
        <v>392</v>
      </c>
      <c r="C28" s="761"/>
      <c r="D28" s="762"/>
      <c r="E28" s="763" t="s">
        <v>393</v>
      </c>
      <c r="F28" s="764"/>
      <c r="G28" s="764"/>
      <c r="H28" s="765">
        <v>2.5099999999999998</v>
      </c>
      <c r="I28" s="766"/>
      <c r="J28" s="767"/>
      <c r="K28" s="543">
        <f>K27*H28</f>
        <v>345.43503520000002</v>
      </c>
      <c r="L28" s="520"/>
      <c r="M28" s="337">
        <f>H29/H28</f>
        <v>7.1083702828685258</v>
      </c>
    </row>
    <row r="29" spans="1:46" s="341" customFormat="1" ht="45.75" customHeight="1" thickBot="1" x14ac:dyDescent="0.3">
      <c r="A29" s="339"/>
      <c r="B29" s="768" t="s">
        <v>431</v>
      </c>
      <c r="C29" s="769"/>
      <c r="D29" s="770"/>
      <c r="E29" s="771" t="s">
        <v>432</v>
      </c>
      <c r="F29" s="772"/>
      <c r="G29" s="773"/>
      <c r="H29" s="774">
        <v>17.842009409999999</v>
      </c>
      <c r="I29" s="775"/>
      <c r="J29" s="776"/>
      <c r="K29" s="340">
        <f>K28*M28</f>
        <v>2455.4801388773235</v>
      </c>
      <c r="L29" s="545"/>
    </row>
    <row r="30" spans="1:46" x14ac:dyDescent="0.25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0"/>
      <c r="AO30" s="520"/>
      <c r="AP30" s="520"/>
      <c r="AQ30" s="520"/>
      <c r="AR30" s="520"/>
      <c r="AS30" s="520"/>
      <c r="AT30" s="520"/>
    </row>
    <row r="31" spans="1:46" x14ac:dyDescent="0.25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0"/>
      <c r="N31" s="520"/>
      <c r="O31" s="520"/>
      <c r="P31" s="520"/>
      <c r="Q31" s="520"/>
      <c r="R31" s="520"/>
      <c r="S31" s="520"/>
      <c r="T31" s="520"/>
      <c r="U31" s="520"/>
      <c r="V31" s="520"/>
      <c r="W31" s="520"/>
      <c r="X31" s="520"/>
      <c r="Y31" s="520"/>
      <c r="Z31" s="520"/>
      <c r="AA31" s="520"/>
      <c r="AB31" s="520"/>
      <c r="AC31" s="520"/>
      <c r="AD31" s="520"/>
      <c r="AE31" s="520"/>
      <c r="AF31" s="520"/>
      <c r="AG31" s="520"/>
      <c r="AH31" s="520"/>
      <c r="AI31" s="520"/>
      <c r="AJ31" s="520"/>
      <c r="AK31" s="520"/>
      <c r="AL31" s="520"/>
      <c r="AM31" s="520"/>
      <c r="AN31" s="520"/>
      <c r="AO31" s="520"/>
      <c r="AP31" s="520"/>
      <c r="AQ31" s="520"/>
      <c r="AR31" s="520"/>
      <c r="AS31" s="520"/>
      <c r="AT31" s="520"/>
    </row>
    <row r="32" spans="1:46" x14ac:dyDescent="0.25">
      <c r="A32" s="520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0"/>
      <c r="AK32" s="520"/>
      <c r="AL32" s="520"/>
      <c r="AM32" s="520"/>
      <c r="AN32" s="520"/>
      <c r="AO32" s="520"/>
      <c r="AP32" s="520"/>
      <c r="AQ32" s="520"/>
      <c r="AR32" s="520"/>
      <c r="AS32" s="520"/>
      <c r="AT32" s="520"/>
    </row>
    <row r="33" spans="1:46" x14ac:dyDescent="0.25">
      <c r="A33" s="520"/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20"/>
      <c r="AM33" s="520"/>
      <c r="AN33" s="520"/>
      <c r="AO33" s="520"/>
      <c r="AP33" s="520"/>
      <c r="AQ33" s="520"/>
      <c r="AR33" s="520"/>
      <c r="AS33" s="520"/>
      <c r="AT33" s="520"/>
    </row>
    <row r="34" spans="1:46" x14ac:dyDescent="0.25">
      <c r="A34" s="520"/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0"/>
      <c r="W34" s="520"/>
      <c r="X34" s="520"/>
      <c r="Y34" s="520"/>
      <c r="Z34" s="520"/>
      <c r="AA34" s="520"/>
      <c r="AB34" s="520"/>
      <c r="AC34" s="520"/>
      <c r="AD34" s="520"/>
      <c r="AE34" s="520"/>
      <c r="AF34" s="520"/>
      <c r="AG34" s="520"/>
      <c r="AH34" s="520"/>
      <c r="AI34" s="520"/>
      <c r="AJ34" s="520"/>
      <c r="AK34" s="520"/>
      <c r="AL34" s="520"/>
      <c r="AM34" s="520"/>
      <c r="AN34" s="520"/>
      <c r="AO34" s="520"/>
      <c r="AP34" s="520"/>
      <c r="AQ34" s="520"/>
      <c r="AR34" s="520"/>
      <c r="AS34" s="520"/>
      <c r="AT34" s="520"/>
    </row>
    <row r="35" spans="1:46" x14ac:dyDescent="0.25">
      <c r="A35" s="520"/>
      <c r="B35" s="52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520"/>
      <c r="AB35" s="520"/>
      <c r="AC35" s="520"/>
      <c r="AD35" s="520"/>
      <c r="AE35" s="520"/>
      <c r="AF35" s="520"/>
      <c r="AG35" s="520"/>
      <c r="AH35" s="520"/>
      <c r="AI35" s="520"/>
      <c r="AJ35" s="520"/>
      <c r="AK35" s="520"/>
      <c r="AL35" s="520"/>
      <c r="AM35" s="520"/>
      <c r="AN35" s="520"/>
      <c r="AO35" s="520"/>
      <c r="AP35" s="520"/>
      <c r="AQ35" s="520"/>
      <c r="AR35" s="520"/>
      <c r="AS35" s="520"/>
      <c r="AT35" s="520"/>
    </row>
    <row r="36" spans="1:46" x14ac:dyDescent="0.25">
      <c r="A36" s="520"/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0"/>
      <c r="W36" s="520"/>
      <c r="X36" s="520"/>
      <c r="Y36" s="520"/>
      <c r="Z36" s="520"/>
      <c r="AA36" s="520"/>
      <c r="AB36" s="520"/>
      <c r="AC36" s="520"/>
      <c r="AD36" s="520"/>
      <c r="AE36" s="520"/>
      <c r="AF36" s="520"/>
      <c r="AG36" s="520"/>
      <c r="AH36" s="520"/>
      <c r="AI36" s="520"/>
      <c r="AJ36" s="520"/>
      <c r="AK36" s="520"/>
      <c r="AL36" s="520"/>
      <c r="AM36" s="520"/>
      <c r="AN36" s="520"/>
      <c r="AO36" s="520"/>
      <c r="AP36" s="520"/>
      <c r="AQ36" s="520"/>
      <c r="AR36" s="520"/>
      <c r="AS36" s="520"/>
      <c r="AT36" s="520"/>
    </row>
    <row r="37" spans="1:46" x14ac:dyDescent="0.25">
      <c r="A37" s="520"/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  <c r="AB37" s="520"/>
      <c r="AC37" s="520"/>
      <c r="AD37" s="520"/>
      <c r="AE37" s="520"/>
      <c r="AF37" s="520"/>
      <c r="AG37" s="520"/>
      <c r="AH37" s="520"/>
      <c r="AI37" s="520"/>
      <c r="AJ37" s="520"/>
      <c r="AK37" s="520"/>
      <c r="AL37" s="520"/>
      <c r="AM37" s="520"/>
      <c r="AN37" s="520"/>
      <c r="AO37" s="520"/>
      <c r="AP37" s="520"/>
      <c r="AQ37" s="520"/>
      <c r="AR37" s="520"/>
      <c r="AS37" s="520"/>
      <c r="AT37" s="520"/>
    </row>
    <row r="38" spans="1:46" x14ac:dyDescent="0.25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20"/>
      <c r="AL38" s="520"/>
      <c r="AM38" s="520"/>
      <c r="AN38" s="520"/>
      <c r="AO38" s="520"/>
      <c r="AP38" s="520"/>
      <c r="AQ38" s="520"/>
      <c r="AR38" s="520"/>
      <c r="AS38" s="520"/>
      <c r="AT38" s="520"/>
    </row>
    <row r="39" spans="1:46" x14ac:dyDescent="0.25">
      <c r="A39" s="520"/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0"/>
      <c r="AA39" s="520"/>
      <c r="AB39" s="520"/>
      <c r="AC39" s="520"/>
      <c r="AD39" s="520"/>
      <c r="AE39" s="520"/>
      <c r="AF39" s="520"/>
      <c r="AG39" s="520"/>
      <c r="AH39" s="520"/>
      <c r="AI39" s="520"/>
      <c r="AJ39" s="520"/>
      <c r="AK39" s="520"/>
      <c r="AL39" s="520"/>
      <c r="AM39" s="520"/>
      <c r="AN39" s="520"/>
      <c r="AO39" s="520"/>
      <c r="AP39" s="520"/>
      <c r="AQ39" s="520"/>
      <c r="AR39" s="520"/>
      <c r="AS39" s="520"/>
      <c r="AT39" s="520"/>
    </row>
    <row r="40" spans="1:46" x14ac:dyDescent="0.25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20"/>
      <c r="AL40" s="520"/>
      <c r="AM40" s="520"/>
      <c r="AN40" s="520"/>
      <c r="AO40" s="520"/>
      <c r="AP40" s="520"/>
      <c r="AQ40" s="520"/>
      <c r="AR40" s="520"/>
      <c r="AS40" s="520"/>
      <c r="AT40" s="520"/>
    </row>
    <row r="41" spans="1:46" x14ac:dyDescent="0.25">
      <c r="A41" s="520"/>
      <c r="B41" s="520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0"/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520"/>
      <c r="AL41" s="520"/>
      <c r="AM41" s="520"/>
      <c r="AN41" s="520"/>
      <c r="AO41" s="520"/>
      <c r="AP41" s="520"/>
      <c r="AQ41" s="520"/>
      <c r="AR41" s="520"/>
      <c r="AS41" s="520"/>
      <c r="AT41" s="520"/>
    </row>
    <row r="42" spans="1:46" x14ac:dyDescent="0.25">
      <c r="A42" s="520"/>
      <c r="B42" s="520"/>
      <c r="C42" s="520"/>
      <c r="D42" s="520"/>
      <c r="E42" s="520"/>
      <c r="F42" s="520"/>
      <c r="G42" s="520"/>
      <c r="H42" s="520"/>
      <c r="I42" s="520"/>
      <c r="J42" s="520"/>
      <c r="K42" s="520"/>
      <c r="L42" s="520"/>
      <c r="M42" s="520"/>
      <c r="N42" s="520"/>
      <c r="O42" s="520"/>
      <c r="P42" s="520"/>
      <c r="Q42" s="520"/>
      <c r="R42" s="520"/>
      <c r="S42" s="520"/>
      <c r="T42" s="520"/>
      <c r="U42" s="520"/>
      <c r="V42" s="520"/>
      <c r="W42" s="520"/>
      <c r="X42" s="520"/>
      <c r="Y42" s="520"/>
      <c r="Z42" s="520"/>
      <c r="AA42" s="520"/>
      <c r="AB42" s="520"/>
      <c r="AC42" s="520"/>
      <c r="AD42" s="520"/>
      <c r="AE42" s="520"/>
      <c r="AF42" s="520"/>
      <c r="AG42" s="520"/>
      <c r="AH42" s="520"/>
      <c r="AI42" s="520"/>
      <c r="AJ42" s="520"/>
      <c r="AK42" s="520"/>
      <c r="AL42" s="520"/>
      <c r="AM42" s="520"/>
      <c r="AN42" s="520"/>
      <c r="AO42" s="520"/>
      <c r="AP42" s="520"/>
      <c r="AQ42" s="520"/>
      <c r="AR42" s="520"/>
      <c r="AS42" s="520"/>
      <c r="AT42" s="520"/>
    </row>
    <row r="43" spans="1:46" x14ac:dyDescent="0.25">
      <c r="A43" s="520"/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H43" s="520"/>
      <c r="AI43" s="520"/>
      <c r="AJ43" s="520"/>
      <c r="AK43" s="520"/>
      <c r="AL43" s="520"/>
      <c r="AM43" s="520"/>
      <c r="AN43" s="520"/>
      <c r="AO43" s="520"/>
      <c r="AP43" s="520"/>
      <c r="AQ43" s="520"/>
      <c r="AR43" s="520"/>
      <c r="AS43" s="520"/>
      <c r="AT43" s="520"/>
    </row>
    <row r="44" spans="1:46" x14ac:dyDescent="0.25">
      <c r="A44" s="520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20"/>
      <c r="N44" s="520"/>
      <c r="O44" s="520"/>
      <c r="P44" s="520"/>
      <c r="Q44" s="520"/>
      <c r="R44" s="520"/>
      <c r="S44" s="520"/>
      <c r="T44" s="520"/>
      <c r="U44" s="520"/>
      <c r="V44" s="520"/>
      <c r="W44" s="520"/>
      <c r="X44" s="520"/>
      <c r="Y44" s="520"/>
      <c r="Z44" s="520"/>
      <c r="AA44" s="520"/>
      <c r="AB44" s="520"/>
      <c r="AC44" s="520"/>
      <c r="AD44" s="520"/>
      <c r="AE44" s="520"/>
      <c r="AF44" s="520"/>
      <c r="AG44" s="520"/>
      <c r="AH44" s="520"/>
      <c r="AI44" s="520"/>
      <c r="AJ44" s="520"/>
      <c r="AK44" s="520"/>
      <c r="AL44" s="520"/>
      <c r="AM44" s="520"/>
      <c r="AN44" s="520"/>
      <c r="AO44" s="520"/>
      <c r="AP44" s="520"/>
      <c r="AQ44" s="520"/>
      <c r="AR44" s="520"/>
      <c r="AS44" s="520"/>
      <c r="AT44" s="520"/>
    </row>
    <row r="45" spans="1:46" x14ac:dyDescent="0.25">
      <c r="A45" s="520"/>
      <c r="B45" s="520"/>
      <c r="C45" s="520"/>
      <c r="D45" s="520"/>
      <c r="E45" s="520"/>
      <c r="F45" s="520"/>
      <c r="G45" s="520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  <c r="AA45" s="520"/>
      <c r="AB45" s="520"/>
      <c r="AC45" s="520"/>
      <c r="AD45" s="520"/>
      <c r="AE45" s="520"/>
      <c r="AF45" s="520"/>
      <c r="AG45" s="520"/>
      <c r="AH45" s="520"/>
      <c r="AI45" s="520"/>
      <c r="AJ45" s="520"/>
      <c r="AK45" s="520"/>
      <c r="AL45" s="520"/>
      <c r="AM45" s="520"/>
      <c r="AN45" s="520"/>
      <c r="AO45" s="520"/>
      <c r="AP45" s="520"/>
      <c r="AQ45" s="520"/>
      <c r="AR45" s="520"/>
      <c r="AS45" s="520"/>
      <c r="AT45" s="520"/>
    </row>
    <row r="46" spans="1:46" x14ac:dyDescent="0.25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520"/>
      <c r="N46" s="520"/>
      <c r="O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20"/>
      <c r="AP46" s="520"/>
      <c r="AQ46" s="520"/>
      <c r="AR46" s="520"/>
      <c r="AS46" s="520"/>
      <c r="AT46" s="520"/>
    </row>
    <row r="47" spans="1:46" x14ac:dyDescent="0.25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  <c r="O47" s="520"/>
      <c r="P47" s="520"/>
      <c r="Q47" s="520"/>
      <c r="R47" s="520"/>
      <c r="S47" s="520"/>
      <c r="T47" s="520"/>
      <c r="U47" s="520"/>
      <c r="V47" s="520"/>
      <c r="W47" s="520"/>
      <c r="X47" s="520"/>
      <c r="Y47" s="520"/>
      <c r="Z47" s="520"/>
      <c r="AA47" s="520"/>
      <c r="AB47" s="520"/>
      <c r="AC47" s="520"/>
      <c r="AD47" s="520"/>
      <c r="AE47" s="520"/>
      <c r="AF47" s="520"/>
      <c r="AG47" s="520"/>
      <c r="AH47" s="520"/>
      <c r="AI47" s="520"/>
      <c r="AJ47" s="520"/>
      <c r="AK47" s="520"/>
      <c r="AL47" s="520"/>
      <c r="AM47" s="520"/>
      <c r="AN47" s="520"/>
      <c r="AO47" s="520"/>
      <c r="AP47" s="520"/>
      <c r="AQ47" s="520"/>
      <c r="AR47" s="520"/>
      <c r="AS47" s="520"/>
      <c r="AT47" s="520"/>
    </row>
    <row r="48" spans="1:46" x14ac:dyDescent="0.25">
      <c r="A48" s="520"/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20"/>
      <c r="AP48" s="520"/>
      <c r="AQ48" s="520"/>
      <c r="AR48" s="520"/>
      <c r="AS48" s="520"/>
      <c r="AT48" s="520"/>
    </row>
    <row r="49" spans="1:46" x14ac:dyDescent="0.25">
      <c r="A49" s="520"/>
      <c r="B49" s="520"/>
      <c r="C49" s="520"/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  <c r="AD49" s="520"/>
      <c r="AE49" s="520"/>
      <c r="AF49" s="520"/>
      <c r="AG49" s="520"/>
      <c r="AH49" s="520"/>
      <c r="AI49" s="520"/>
      <c r="AJ49" s="520"/>
      <c r="AK49" s="520"/>
      <c r="AL49" s="520"/>
      <c r="AM49" s="520"/>
      <c r="AN49" s="520"/>
      <c r="AO49" s="520"/>
      <c r="AP49" s="520"/>
      <c r="AQ49" s="520"/>
      <c r="AR49" s="520"/>
      <c r="AS49" s="520"/>
      <c r="AT49" s="520"/>
    </row>
    <row r="50" spans="1:46" x14ac:dyDescent="0.25">
      <c r="A50" s="520"/>
      <c r="B50" s="520"/>
      <c r="C50" s="520"/>
      <c r="D50" s="520"/>
      <c r="E50" s="520"/>
      <c r="F50" s="520"/>
      <c r="G50" s="520"/>
      <c r="H50" s="520"/>
      <c r="I50" s="520"/>
      <c r="J50" s="520"/>
      <c r="K50" s="520"/>
      <c r="L50" s="520"/>
      <c r="M50" s="520"/>
      <c r="N50" s="520"/>
      <c r="O50" s="520"/>
      <c r="P50" s="520"/>
      <c r="Q50" s="520"/>
      <c r="R50" s="520"/>
      <c r="S50" s="520"/>
      <c r="T50" s="520"/>
      <c r="U50" s="520"/>
      <c r="V50" s="520"/>
      <c r="W50" s="520"/>
      <c r="X50" s="520"/>
      <c r="Y50" s="520"/>
      <c r="Z50" s="520"/>
      <c r="AA50" s="520"/>
      <c r="AB50" s="520"/>
      <c r="AC50" s="520"/>
      <c r="AD50" s="520"/>
      <c r="AE50" s="520"/>
      <c r="AF50" s="520"/>
      <c r="AG50" s="520"/>
      <c r="AH50" s="520"/>
      <c r="AI50" s="520"/>
      <c r="AJ50" s="520"/>
      <c r="AK50" s="520"/>
      <c r="AL50" s="520"/>
      <c r="AM50" s="520"/>
      <c r="AN50" s="520"/>
      <c r="AO50" s="520"/>
      <c r="AP50" s="520"/>
      <c r="AQ50" s="520"/>
      <c r="AR50" s="520"/>
      <c r="AS50" s="520"/>
      <c r="AT50" s="520"/>
    </row>
    <row r="51" spans="1:46" x14ac:dyDescent="0.25">
      <c r="A51" s="520"/>
      <c r="B51" s="520"/>
      <c r="C51" s="520"/>
      <c r="D51" s="520"/>
      <c r="E51" s="520"/>
      <c r="F51" s="520"/>
      <c r="G51" s="520"/>
      <c r="H51" s="520"/>
      <c r="I51" s="520"/>
      <c r="J51" s="520"/>
      <c r="K51" s="520"/>
      <c r="L51" s="520"/>
      <c r="M51" s="520"/>
      <c r="N51" s="520"/>
      <c r="O51" s="520"/>
      <c r="P51" s="520"/>
      <c r="Q51" s="520"/>
      <c r="R51" s="520"/>
      <c r="S51" s="520"/>
      <c r="T51" s="520"/>
      <c r="U51" s="520"/>
      <c r="V51" s="520"/>
      <c r="W51" s="520"/>
      <c r="X51" s="520"/>
      <c r="Y51" s="520"/>
      <c r="Z51" s="520"/>
      <c r="AA51" s="520"/>
      <c r="AB51" s="520"/>
      <c r="AC51" s="520"/>
      <c r="AD51" s="520"/>
      <c r="AE51" s="520"/>
      <c r="AF51" s="520"/>
      <c r="AG51" s="520"/>
      <c r="AH51" s="520"/>
      <c r="AI51" s="520"/>
      <c r="AJ51" s="520"/>
      <c r="AK51" s="520"/>
      <c r="AL51" s="520"/>
      <c r="AM51" s="520"/>
      <c r="AN51" s="520"/>
      <c r="AO51" s="520"/>
      <c r="AP51" s="520"/>
      <c r="AQ51" s="520"/>
      <c r="AR51" s="520"/>
      <c r="AS51" s="520"/>
      <c r="AT51" s="520"/>
    </row>
    <row r="52" spans="1:46" x14ac:dyDescent="0.25">
      <c r="A52" s="520"/>
      <c r="B52" s="520"/>
      <c r="C52" s="520"/>
      <c r="D52" s="520"/>
      <c r="E52" s="520"/>
      <c r="F52" s="520"/>
      <c r="G52" s="520"/>
      <c r="H52" s="520"/>
      <c r="I52" s="520"/>
      <c r="J52" s="520"/>
      <c r="K52" s="520"/>
      <c r="L52" s="520"/>
      <c r="M52" s="520"/>
      <c r="N52" s="520"/>
      <c r="O52" s="520"/>
      <c r="P52" s="520"/>
      <c r="Q52" s="520"/>
      <c r="R52" s="520"/>
      <c r="S52" s="520"/>
      <c r="T52" s="520"/>
      <c r="U52" s="520"/>
      <c r="V52" s="520"/>
      <c r="W52" s="520"/>
      <c r="X52" s="520"/>
      <c r="Y52" s="520"/>
      <c r="Z52" s="520"/>
      <c r="AA52" s="520"/>
      <c r="AB52" s="520"/>
      <c r="AC52" s="520"/>
      <c r="AD52" s="520"/>
      <c r="AE52" s="520"/>
      <c r="AF52" s="520"/>
      <c r="AG52" s="520"/>
      <c r="AH52" s="520"/>
      <c r="AI52" s="520"/>
      <c r="AJ52" s="520"/>
      <c r="AK52" s="520"/>
      <c r="AL52" s="520"/>
      <c r="AM52" s="520"/>
      <c r="AN52" s="520"/>
      <c r="AO52" s="520"/>
      <c r="AP52" s="520"/>
      <c r="AQ52" s="520"/>
      <c r="AR52" s="520"/>
      <c r="AS52" s="520"/>
      <c r="AT52" s="520"/>
    </row>
    <row r="53" spans="1:46" x14ac:dyDescent="0.25">
      <c r="A53" s="520"/>
      <c r="B53" s="520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20"/>
      <c r="S53" s="520"/>
      <c r="T53" s="520"/>
      <c r="U53" s="520"/>
      <c r="V53" s="520"/>
      <c r="W53" s="520"/>
      <c r="X53" s="520"/>
      <c r="Y53" s="520"/>
      <c r="Z53" s="520"/>
      <c r="AA53" s="520"/>
      <c r="AB53" s="520"/>
      <c r="AC53" s="520"/>
      <c r="AD53" s="520"/>
      <c r="AE53" s="520"/>
      <c r="AF53" s="520"/>
      <c r="AG53" s="520"/>
      <c r="AH53" s="520"/>
      <c r="AI53" s="520"/>
      <c r="AJ53" s="520"/>
      <c r="AK53" s="520"/>
      <c r="AL53" s="520"/>
      <c r="AM53" s="520"/>
      <c r="AN53" s="520"/>
      <c r="AO53" s="520"/>
      <c r="AP53" s="520"/>
      <c r="AQ53" s="520"/>
      <c r="AR53" s="520"/>
      <c r="AS53" s="520"/>
      <c r="AT53" s="520"/>
    </row>
    <row r="54" spans="1:46" x14ac:dyDescent="0.25">
      <c r="A54" s="520"/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0"/>
      <c r="O54" s="520"/>
      <c r="P54" s="520"/>
      <c r="Q54" s="520"/>
      <c r="R54" s="520"/>
      <c r="S54" s="520"/>
      <c r="T54" s="520"/>
      <c r="U54" s="520"/>
      <c r="V54" s="520"/>
      <c r="W54" s="520"/>
      <c r="X54" s="520"/>
      <c r="Y54" s="520"/>
      <c r="Z54" s="520"/>
      <c r="AA54" s="520"/>
      <c r="AB54" s="520"/>
      <c r="AC54" s="520"/>
      <c r="AD54" s="520"/>
      <c r="AE54" s="520"/>
      <c r="AF54" s="520"/>
      <c r="AG54" s="520"/>
      <c r="AH54" s="520"/>
      <c r="AI54" s="520"/>
      <c r="AJ54" s="520"/>
      <c r="AK54" s="520"/>
      <c r="AL54" s="520"/>
      <c r="AM54" s="520"/>
      <c r="AN54" s="520"/>
      <c r="AO54" s="520"/>
      <c r="AP54" s="520"/>
      <c r="AQ54" s="520"/>
      <c r="AR54" s="520"/>
      <c r="AS54" s="520"/>
      <c r="AT54" s="520"/>
    </row>
    <row r="55" spans="1:46" x14ac:dyDescent="0.25">
      <c r="A55" s="520"/>
      <c r="B55" s="520"/>
      <c r="C55" s="520"/>
      <c r="D55" s="520"/>
      <c r="E55" s="520"/>
      <c r="F55" s="520"/>
      <c r="G55" s="520"/>
      <c r="H55" s="520"/>
      <c r="I55" s="520"/>
      <c r="J55" s="520"/>
      <c r="K55" s="520"/>
      <c r="L55" s="520"/>
      <c r="M55" s="520"/>
      <c r="N55" s="520"/>
      <c r="O55" s="520"/>
      <c r="P55" s="520"/>
      <c r="Q55" s="520"/>
      <c r="R55" s="520"/>
      <c r="S55" s="520"/>
      <c r="T55" s="520"/>
      <c r="U55" s="520"/>
      <c r="V55" s="520"/>
      <c r="W55" s="520"/>
      <c r="X55" s="520"/>
      <c r="Y55" s="520"/>
      <c r="Z55" s="520"/>
      <c r="AA55" s="520"/>
      <c r="AB55" s="520"/>
      <c r="AC55" s="520"/>
      <c r="AD55" s="520"/>
      <c r="AE55" s="520"/>
      <c r="AF55" s="520"/>
      <c r="AG55" s="520"/>
      <c r="AH55" s="520"/>
      <c r="AI55" s="520"/>
      <c r="AJ55" s="520"/>
      <c r="AK55" s="520"/>
      <c r="AL55" s="520"/>
      <c r="AM55" s="520"/>
      <c r="AN55" s="520"/>
      <c r="AO55" s="520"/>
      <c r="AP55" s="520"/>
      <c r="AQ55" s="520"/>
      <c r="AR55" s="520"/>
      <c r="AS55" s="520"/>
      <c r="AT55" s="520"/>
    </row>
    <row r="56" spans="1:46" x14ac:dyDescent="0.25">
      <c r="A56" s="520"/>
      <c r="B56" s="520"/>
      <c r="C56" s="520"/>
      <c r="D56" s="520"/>
      <c r="E56" s="520"/>
      <c r="F56" s="520"/>
      <c r="G56" s="520"/>
      <c r="H56" s="520"/>
      <c r="I56" s="520"/>
      <c r="J56" s="520"/>
      <c r="K56" s="520"/>
      <c r="L56" s="520"/>
      <c r="M56" s="520"/>
      <c r="N56" s="520"/>
      <c r="O56" s="520"/>
      <c r="P56" s="520"/>
      <c r="Q56" s="520"/>
      <c r="R56" s="520"/>
      <c r="S56" s="520"/>
      <c r="T56" s="520"/>
      <c r="U56" s="520"/>
      <c r="V56" s="520"/>
      <c r="W56" s="520"/>
      <c r="X56" s="520"/>
      <c r="Y56" s="520"/>
      <c r="Z56" s="520"/>
      <c r="AA56" s="520"/>
      <c r="AB56" s="520"/>
      <c r="AC56" s="520"/>
      <c r="AD56" s="520"/>
      <c r="AE56" s="520"/>
      <c r="AF56" s="520"/>
      <c r="AG56" s="520"/>
      <c r="AH56" s="520"/>
      <c r="AI56" s="520"/>
      <c r="AJ56" s="520"/>
      <c r="AK56" s="520"/>
      <c r="AL56" s="520"/>
      <c r="AM56" s="520"/>
      <c r="AN56" s="520"/>
      <c r="AO56" s="520"/>
      <c r="AP56" s="520"/>
      <c r="AQ56" s="520"/>
      <c r="AR56" s="520"/>
      <c r="AS56" s="520"/>
      <c r="AT56" s="520"/>
    </row>
    <row r="57" spans="1:46" x14ac:dyDescent="0.25">
      <c r="A57" s="520"/>
      <c r="B57" s="520"/>
      <c r="C57" s="520"/>
      <c r="D57" s="520"/>
      <c r="E57" s="520"/>
      <c r="F57" s="520"/>
      <c r="G57" s="520"/>
      <c r="H57" s="520"/>
      <c r="I57" s="520"/>
      <c r="J57" s="520"/>
      <c r="K57" s="520"/>
      <c r="L57" s="520"/>
      <c r="M57" s="520"/>
      <c r="N57" s="520"/>
      <c r="O57" s="520"/>
      <c r="P57" s="520"/>
      <c r="Q57" s="520"/>
      <c r="R57" s="520"/>
      <c r="S57" s="520"/>
      <c r="T57" s="520"/>
      <c r="U57" s="520"/>
      <c r="V57" s="520"/>
      <c r="W57" s="520"/>
      <c r="X57" s="520"/>
      <c r="Y57" s="520"/>
      <c r="Z57" s="520"/>
      <c r="AA57" s="520"/>
      <c r="AB57" s="520"/>
      <c r="AC57" s="520"/>
      <c r="AD57" s="520"/>
      <c r="AE57" s="520"/>
      <c r="AF57" s="520"/>
      <c r="AG57" s="520"/>
      <c r="AH57" s="520"/>
      <c r="AI57" s="520"/>
      <c r="AJ57" s="520"/>
      <c r="AK57" s="520"/>
      <c r="AL57" s="520"/>
      <c r="AM57" s="520"/>
      <c r="AN57" s="520"/>
      <c r="AO57" s="520"/>
      <c r="AP57" s="520"/>
      <c r="AQ57" s="520"/>
      <c r="AR57" s="520"/>
      <c r="AS57" s="520"/>
      <c r="AT57" s="520"/>
    </row>
  </sheetData>
  <mergeCells count="32">
    <mergeCell ref="B28:D28"/>
    <mergeCell ref="E28:G28"/>
    <mergeCell ref="H28:J28"/>
    <mergeCell ref="B29:D29"/>
    <mergeCell ref="E29:G29"/>
    <mergeCell ref="H29:J29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A12:K12"/>
    <mergeCell ref="B4:D4"/>
    <mergeCell ref="A8:K8"/>
    <mergeCell ref="A9:K9"/>
    <mergeCell ref="A10:K10"/>
    <mergeCell ref="A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Лейба Людмила Георгиевна</cp:lastModifiedBy>
  <cp:revision>0</cp:revision>
  <cp:lastPrinted>2023-05-18T06:55:58Z</cp:lastPrinted>
  <dcterms:created xsi:type="dcterms:W3CDTF">2019-03-29T06:57:19Z</dcterms:created>
  <dcterms:modified xsi:type="dcterms:W3CDTF">2023-05-23T10:29:42Z</dcterms:modified>
</cp:coreProperties>
</file>